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鎌田　隼HayatoKamada\Desktop\最終提出資料\"/>
    </mc:Choice>
  </mc:AlternateContent>
  <xr:revisionPtr revIDLastSave="0" documentId="13_ncr:1_{85E7E3FD-AB5B-4CAE-9A8C-0E88C855810A}" xr6:coauthVersionLast="47" xr6:coauthVersionMax="47" xr10:uidLastSave="{00000000-0000-0000-0000-000000000000}"/>
  <bookViews>
    <workbookView xWindow="-75" yWindow="-18120" windowWidth="29040" windowHeight="17520" xr2:uid="{586F5CFF-86D4-4BAB-A4B3-A552C4835AFF}"/>
  </bookViews>
  <sheets>
    <sheet name="設問シート" sheetId="8" r:id="rId1"/>
    <sheet name="診断結果シート" sheetId="5" r:id="rId2"/>
    <sheet name="診断結果シートスコアなし" sheetId="15" r:id="rId3"/>
    <sheet name="DXマインドスタンス説明" sheetId="14" r:id="rId4"/>
    <sheet name="採点シート" sheetId="2" state="hidden" r:id="rId5"/>
    <sheet name="マインドスタンス画像" sheetId="17" state="hidden" r:id="rId6"/>
    <sheet name="総評コメント" sheetId="6" state="hidden" r:id="rId7"/>
    <sheet name="強みコメント" sheetId="9" state="hidden" r:id="rId8"/>
    <sheet name="弱みコメント" sheetId="10" state="hidden" r:id="rId9"/>
    <sheet name="ワンポイントアドバイス" sheetId="13" state="hidden" r:id="rId10"/>
  </sheets>
  <definedNames>
    <definedName name="「なぜ」から始める">マインドスタンス画像!$A$2</definedName>
    <definedName name="_xlnm.Print_Area" localSheetId="2">診断結果シートスコアなし!$A$1:$M$18</definedName>
    <definedName name="データと事実に基づいて行動する">マインドスタンス画像!$E$2</definedName>
    <definedName name="関係者とWinWinになる">マインドスタンス画像!$D$2</definedName>
    <definedName name="自ら動きやり遂げる">マインドスタンス画像!$G$2</definedName>
    <definedName name="自分の強み">INDIRECT(診断結果シートスコアなし!$M$2)</definedName>
    <definedName name="自分の強み２">INDIRECT(診断結果シートスコアなし!$M$3)</definedName>
    <definedName name="多様な意見を受けとめる">マインドスタンス画像!$C$2</definedName>
    <definedName name="探求心をもって継続的に学ぶ">マインドスタンス画像!$H$2</definedName>
    <definedName name="当たり前はない柔軟に考える">マインドスタンス画像!$B$2</definedName>
    <definedName name="変化を恐れずまず試す">マインドスタンス画像!$F$2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2" i="2" l="1"/>
  <c r="P22" i="2"/>
  <c r="Q22" i="2"/>
  <c r="R22" i="2"/>
  <c r="S22" i="2"/>
  <c r="T22" i="2"/>
  <c r="O23" i="2"/>
  <c r="P23" i="2"/>
  <c r="Q23" i="2"/>
  <c r="R23" i="2"/>
  <c r="S23" i="2"/>
  <c r="T23" i="2"/>
  <c r="O24" i="2"/>
  <c r="P24" i="2"/>
  <c r="Q24" i="2"/>
  <c r="R24" i="2"/>
  <c r="S24" i="2"/>
  <c r="T24" i="2"/>
  <c r="O25" i="2"/>
  <c r="P25" i="2"/>
  <c r="Q25" i="2"/>
  <c r="R25" i="2"/>
  <c r="S25" i="2"/>
  <c r="T25" i="2"/>
  <c r="O26" i="2"/>
  <c r="P26" i="2"/>
  <c r="Q26" i="2"/>
  <c r="R26" i="2"/>
  <c r="S26" i="2"/>
  <c r="T26" i="2"/>
  <c r="O27" i="2"/>
  <c r="P27" i="2"/>
  <c r="Q27" i="2"/>
  <c r="R27" i="2"/>
  <c r="S27" i="2"/>
  <c r="T27" i="2"/>
  <c r="O28" i="2"/>
  <c r="P28" i="2"/>
  <c r="Q28" i="2"/>
  <c r="R28" i="2"/>
  <c r="S28" i="2"/>
  <c r="T28" i="2"/>
  <c r="O29" i="2"/>
  <c r="P29" i="2"/>
  <c r="Q29" i="2"/>
  <c r="R29" i="2"/>
  <c r="S29" i="2"/>
  <c r="T29" i="2"/>
  <c r="O30" i="2"/>
  <c r="P30" i="2"/>
  <c r="Q30" i="2"/>
  <c r="R30" i="2"/>
  <c r="S30" i="2"/>
  <c r="T30" i="2"/>
  <c r="O31" i="2"/>
  <c r="P31" i="2"/>
  <c r="Q31" i="2"/>
  <c r="R31" i="2"/>
  <c r="S31" i="2"/>
  <c r="T31" i="2"/>
  <c r="O32" i="2"/>
  <c r="P32" i="2"/>
  <c r="Q32" i="2"/>
  <c r="R32" i="2"/>
  <c r="S32" i="2"/>
  <c r="T32" i="2"/>
  <c r="O33" i="2"/>
  <c r="P33" i="2"/>
  <c r="Q33" i="2"/>
  <c r="R33" i="2"/>
  <c r="S33" i="2"/>
  <c r="T33" i="2"/>
  <c r="O34" i="2"/>
  <c r="P34" i="2"/>
  <c r="Q34" i="2"/>
  <c r="R34" i="2"/>
  <c r="S34" i="2"/>
  <c r="T34" i="2"/>
  <c r="O35" i="2"/>
  <c r="P35" i="2"/>
  <c r="Q35" i="2"/>
  <c r="R35" i="2"/>
  <c r="S35" i="2"/>
  <c r="T35" i="2"/>
  <c r="O36" i="2"/>
  <c r="P36" i="2"/>
  <c r="Q36" i="2"/>
  <c r="R36" i="2"/>
  <c r="S36" i="2"/>
  <c r="T36" i="2"/>
  <c r="O37" i="2"/>
  <c r="P37" i="2"/>
  <c r="Q37" i="2"/>
  <c r="R37" i="2"/>
  <c r="S37" i="2"/>
  <c r="T37" i="2"/>
  <c r="O38" i="2"/>
  <c r="P38" i="2"/>
  <c r="Q38" i="2"/>
  <c r="R38" i="2"/>
  <c r="S38" i="2"/>
  <c r="T38" i="2"/>
  <c r="O39" i="2"/>
  <c r="P39" i="2"/>
  <c r="Q39" i="2"/>
  <c r="R39" i="2"/>
  <c r="S39" i="2"/>
  <c r="T39" i="2"/>
  <c r="O40" i="2"/>
  <c r="P40" i="2"/>
  <c r="Q40" i="2"/>
  <c r="R40" i="2"/>
  <c r="S40" i="2"/>
  <c r="T40" i="2"/>
  <c r="O41" i="2"/>
  <c r="P41" i="2"/>
  <c r="Q41" i="2"/>
  <c r="R41" i="2"/>
  <c r="S41" i="2"/>
  <c r="T41" i="2"/>
  <c r="O42" i="2"/>
  <c r="P42" i="2"/>
  <c r="Q42" i="2"/>
  <c r="R42" i="2"/>
  <c r="S42" i="2"/>
  <c r="T42" i="2"/>
  <c r="O43" i="2"/>
  <c r="P43" i="2"/>
  <c r="Q43" i="2"/>
  <c r="R43" i="2"/>
  <c r="S43" i="2"/>
  <c r="T43" i="2"/>
  <c r="O44" i="2"/>
  <c r="P44" i="2"/>
  <c r="Q44" i="2"/>
  <c r="R44" i="2"/>
  <c r="S44" i="2"/>
  <c r="T44" i="2"/>
  <c r="O45" i="2"/>
  <c r="P45" i="2"/>
  <c r="Q45" i="2"/>
  <c r="R45" i="2"/>
  <c r="S45" i="2"/>
  <c r="T45" i="2"/>
  <c r="O46" i="2"/>
  <c r="P46" i="2"/>
  <c r="Q46" i="2"/>
  <c r="R46" i="2"/>
  <c r="S46" i="2"/>
  <c r="T46" i="2"/>
  <c r="O47" i="2"/>
  <c r="P47" i="2"/>
  <c r="Q47" i="2"/>
  <c r="R47" i="2"/>
  <c r="S47" i="2"/>
  <c r="T47" i="2"/>
  <c r="O48" i="2"/>
  <c r="P48" i="2"/>
  <c r="Q48" i="2"/>
  <c r="R48" i="2"/>
  <c r="S48" i="2"/>
  <c r="T48" i="2"/>
  <c r="O49" i="2"/>
  <c r="P49" i="2"/>
  <c r="Q49" i="2"/>
  <c r="R49" i="2"/>
  <c r="S49" i="2"/>
  <c r="T49" i="2"/>
  <c r="O50" i="2"/>
  <c r="P50" i="2"/>
  <c r="Q50" i="2"/>
  <c r="R50" i="2"/>
  <c r="S50" i="2"/>
  <c r="T50" i="2"/>
  <c r="O51" i="2"/>
  <c r="P51" i="2"/>
  <c r="Q51" i="2"/>
  <c r="R51" i="2"/>
  <c r="S51" i="2"/>
  <c r="T51" i="2"/>
  <c r="O52" i="2"/>
  <c r="P52" i="2"/>
  <c r="Q52" i="2"/>
  <c r="R52" i="2"/>
  <c r="S52" i="2"/>
  <c r="T52" i="2"/>
  <c r="O53" i="2"/>
  <c r="P53" i="2"/>
  <c r="Q53" i="2"/>
  <c r="R53" i="2"/>
  <c r="S53" i="2"/>
  <c r="T53" i="2"/>
  <c r="O54" i="2"/>
  <c r="P54" i="2"/>
  <c r="Q54" i="2"/>
  <c r="R54" i="2"/>
  <c r="S54" i="2"/>
  <c r="T54" i="2"/>
  <c r="O55" i="2"/>
  <c r="P55" i="2"/>
  <c r="Q55" i="2"/>
  <c r="R55" i="2"/>
  <c r="S55" i="2"/>
  <c r="T55" i="2"/>
  <c r="O56" i="2"/>
  <c r="P56" i="2"/>
  <c r="Q56" i="2"/>
  <c r="R56" i="2"/>
  <c r="S56" i="2"/>
  <c r="T56" i="2"/>
  <c r="O57" i="2"/>
  <c r="P57" i="2"/>
  <c r="Q57" i="2"/>
  <c r="R57" i="2"/>
  <c r="S57" i="2"/>
  <c r="T57" i="2"/>
  <c r="O58" i="2"/>
  <c r="P58" i="2"/>
  <c r="Q58" i="2"/>
  <c r="R58" i="2"/>
  <c r="S58" i="2"/>
  <c r="T58" i="2"/>
  <c r="O59" i="2"/>
  <c r="P59" i="2"/>
  <c r="Q59" i="2"/>
  <c r="R59" i="2"/>
  <c r="S59" i="2"/>
  <c r="T59" i="2"/>
  <c r="O60" i="2"/>
  <c r="P60" i="2"/>
  <c r="Q60" i="2"/>
  <c r="R60" i="2"/>
  <c r="S60" i="2"/>
  <c r="T60" i="2"/>
  <c r="O61" i="2"/>
  <c r="P61" i="2"/>
  <c r="Q61" i="2"/>
  <c r="R61" i="2"/>
  <c r="S61" i="2"/>
  <c r="T61" i="2"/>
  <c r="O62" i="2"/>
  <c r="P62" i="2"/>
  <c r="Q62" i="2"/>
  <c r="R62" i="2"/>
  <c r="S62" i="2"/>
  <c r="T62" i="2"/>
  <c r="O63" i="2"/>
  <c r="P63" i="2"/>
  <c r="Q63" i="2"/>
  <c r="R63" i="2"/>
  <c r="S63" i="2"/>
  <c r="T63" i="2"/>
  <c r="O64" i="2"/>
  <c r="P64" i="2"/>
  <c r="Q64" i="2"/>
  <c r="R64" i="2"/>
  <c r="S64" i="2"/>
  <c r="T64" i="2"/>
  <c r="O65" i="2"/>
  <c r="P65" i="2"/>
  <c r="Q65" i="2"/>
  <c r="R65" i="2"/>
  <c r="S65" i="2"/>
  <c r="T65" i="2"/>
  <c r="O66" i="2"/>
  <c r="P66" i="2"/>
  <c r="Q66" i="2"/>
  <c r="R66" i="2"/>
  <c r="S66" i="2"/>
  <c r="T66" i="2"/>
  <c r="O67" i="2"/>
  <c r="P67" i="2"/>
  <c r="Q67" i="2"/>
  <c r="R67" i="2"/>
  <c r="S67" i="2"/>
  <c r="T67" i="2"/>
  <c r="O68" i="2"/>
  <c r="P68" i="2"/>
  <c r="Q68" i="2"/>
  <c r="R68" i="2"/>
  <c r="S68" i="2"/>
  <c r="T68" i="2"/>
  <c r="O69" i="2"/>
  <c r="P69" i="2"/>
  <c r="Q69" i="2"/>
  <c r="R69" i="2"/>
  <c r="S69" i="2"/>
  <c r="T69" i="2"/>
  <c r="O70" i="2"/>
  <c r="P70" i="2"/>
  <c r="Q70" i="2"/>
  <c r="R70" i="2"/>
  <c r="S70" i="2"/>
  <c r="T70" i="2"/>
  <c r="O71" i="2"/>
  <c r="P71" i="2"/>
  <c r="Q71" i="2"/>
  <c r="R71" i="2"/>
  <c r="S71" i="2"/>
  <c r="T71" i="2"/>
  <c r="O72" i="2"/>
  <c r="P72" i="2"/>
  <c r="Q72" i="2"/>
  <c r="R72" i="2"/>
  <c r="S72" i="2"/>
  <c r="T72" i="2"/>
  <c r="O73" i="2"/>
  <c r="P73" i="2"/>
  <c r="Q73" i="2"/>
  <c r="R73" i="2"/>
  <c r="S73" i="2"/>
  <c r="T73" i="2"/>
  <c r="O74" i="2"/>
  <c r="P74" i="2"/>
  <c r="Q74" i="2"/>
  <c r="R74" i="2"/>
  <c r="S74" i="2"/>
  <c r="T74" i="2"/>
  <c r="O75" i="2"/>
  <c r="P75" i="2"/>
  <c r="Q75" i="2"/>
  <c r="R75" i="2"/>
  <c r="S75" i="2"/>
  <c r="T75" i="2"/>
  <c r="O76" i="2"/>
  <c r="P76" i="2"/>
  <c r="Q76" i="2"/>
  <c r="R76" i="2"/>
  <c r="S76" i="2"/>
  <c r="T76" i="2"/>
  <c r="O77" i="2"/>
  <c r="P77" i="2"/>
  <c r="Q77" i="2"/>
  <c r="R77" i="2"/>
  <c r="S77" i="2"/>
  <c r="T77" i="2"/>
  <c r="O78" i="2"/>
  <c r="P78" i="2"/>
  <c r="Q78" i="2"/>
  <c r="R78" i="2"/>
  <c r="S78" i="2"/>
  <c r="T78" i="2"/>
  <c r="O79" i="2"/>
  <c r="P79" i="2"/>
  <c r="Q79" i="2"/>
  <c r="R79" i="2"/>
  <c r="S79" i="2"/>
  <c r="T79" i="2"/>
  <c r="O80" i="2"/>
  <c r="P80" i="2"/>
  <c r="Q80" i="2"/>
  <c r="R80" i="2"/>
  <c r="S80" i="2"/>
  <c r="T80" i="2"/>
  <c r="O81" i="2"/>
  <c r="P81" i="2"/>
  <c r="Q81" i="2"/>
  <c r="R81" i="2"/>
  <c r="S81" i="2"/>
  <c r="T81" i="2"/>
  <c r="O82" i="2"/>
  <c r="P82" i="2"/>
  <c r="Q82" i="2"/>
  <c r="R82" i="2"/>
  <c r="S82" i="2"/>
  <c r="T82" i="2"/>
  <c r="O83" i="2"/>
  <c r="P83" i="2"/>
  <c r="Q83" i="2"/>
  <c r="R83" i="2"/>
  <c r="S83" i="2"/>
  <c r="T83" i="2"/>
  <c r="O84" i="2"/>
  <c r="P84" i="2"/>
  <c r="Q84" i="2"/>
  <c r="R84" i="2"/>
  <c r="S84" i="2"/>
  <c r="T84" i="2"/>
  <c r="O85" i="2"/>
  <c r="P85" i="2"/>
  <c r="Q85" i="2"/>
  <c r="R85" i="2"/>
  <c r="S85" i="2"/>
  <c r="T85" i="2"/>
  <c r="O86" i="2"/>
  <c r="P86" i="2"/>
  <c r="Q86" i="2"/>
  <c r="R86" i="2"/>
  <c r="S86" i="2"/>
  <c r="T86" i="2"/>
  <c r="O87" i="2"/>
  <c r="P87" i="2"/>
  <c r="Q87" i="2"/>
  <c r="R87" i="2"/>
  <c r="S87" i="2"/>
  <c r="T87" i="2"/>
  <c r="O88" i="2"/>
  <c r="P88" i="2"/>
  <c r="Q88" i="2"/>
  <c r="R88" i="2"/>
  <c r="S88" i="2"/>
  <c r="T88" i="2"/>
  <c r="O89" i="2"/>
  <c r="P89" i="2"/>
  <c r="Q89" i="2"/>
  <c r="R89" i="2"/>
  <c r="S89" i="2"/>
  <c r="T89"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W5" i="2"/>
  <c r="X5" i="2"/>
  <c r="Y5" i="2"/>
  <c r="Z5" i="2"/>
  <c r="AA5" i="2"/>
  <c r="AB5" i="2"/>
  <c r="AC5" i="2"/>
  <c r="V5" i="2"/>
  <c r="L16" i="2"/>
  <c r="L54" i="2"/>
  <c r="L45" i="2"/>
  <c r="L18" i="2"/>
  <c r="L22" i="2"/>
  <c r="L79" i="2"/>
  <c r="L19" i="2"/>
  <c r="L67" i="2"/>
  <c r="L24" i="2"/>
  <c r="L62" i="2"/>
  <c r="L38" i="2"/>
  <c r="L30" i="2"/>
  <c r="L77" i="2"/>
  <c r="L60" i="2"/>
  <c r="L83" i="2"/>
  <c r="L76" i="2"/>
  <c r="L75" i="2"/>
  <c r="L89" i="2"/>
  <c r="L49" i="2"/>
  <c r="L63" i="2"/>
  <c r="L73" i="2"/>
  <c r="L28" i="2"/>
  <c r="L43" i="2"/>
  <c r="L64" i="2"/>
  <c r="L50" i="2"/>
  <c r="L56" i="2"/>
  <c r="L46" i="2"/>
  <c r="L26" i="2"/>
  <c r="L2" i="2"/>
  <c r="L37" i="2"/>
  <c r="L29" i="2"/>
  <c r="L88" i="2"/>
  <c r="L51" i="2"/>
  <c r="L5" i="2"/>
  <c r="L87" i="2"/>
  <c r="L74" i="2"/>
  <c r="L48" i="2"/>
  <c r="L3" i="2"/>
  <c r="L4" i="2"/>
  <c r="L15" i="2"/>
  <c r="L14" i="2"/>
  <c r="L27" i="2"/>
  <c r="L42" i="2"/>
  <c r="L86" i="2"/>
  <c r="L66" i="2"/>
  <c r="L13" i="2"/>
  <c r="L69" i="2"/>
  <c r="L55" i="2"/>
  <c r="L9" i="2"/>
  <c r="L84" i="2"/>
  <c r="L72" i="2"/>
  <c r="L53" i="2"/>
  <c r="L21" i="2"/>
  <c r="L85" i="2"/>
  <c r="L40" i="2"/>
  <c r="L52" i="2"/>
  <c r="L10" i="2"/>
  <c r="L47" i="2"/>
  <c r="L68" i="2"/>
  <c r="L31" i="2"/>
  <c r="L20" i="2"/>
  <c r="L6" i="2"/>
  <c r="L61" i="2"/>
  <c r="L70" i="2"/>
  <c r="L23" i="2"/>
  <c r="L32" i="2"/>
  <c r="L25" i="2"/>
  <c r="L39" i="2"/>
  <c r="L65" i="2"/>
  <c r="L35" i="2"/>
  <c r="L8" i="2"/>
  <c r="L33" i="2"/>
  <c r="L7" i="2"/>
  <c r="L57" i="2"/>
  <c r="L82" i="2"/>
  <c r="L34" i="2"/>
  <c r="L12" i="2"/>
  <c r="L17" i="2"/>
  <c r="L11" i="2"/>
  <c r="L81" i="2"/>
  <c r="L44" i="2"/>
  <c r="L41" i="2"/>
  <c r="L78" i="2"/>
  <c r="L59" i="2"/>
  <c r="L80" i="2"/>
  <c r="L36" i="2"/>
  <c r="L58" i="2"/>
  <c r="L71" i="2"/>
  <c r="M2" i="2" l="1"/>
  <c r="Q2" i="2"/>
  <c r="O11" i="2"/>
  <c r="P11" i="2"/>
  <c r="Q11" i="2"/>
  <c r="R11" i="2"/>
  <c r="S11" i="2"/>
  <c r="T11" i="2"/>
  <c r="Q10" i="2"/>
  <c r="O10" i="2"/>
  <c r="P10" i="2"/>
  <c r="R10" i="2"/>
  <c r="S10" i="2"/>
  <c r="T10" i="2"/>
  <c r="O9" i="2"/>
  <c r="Q9" i="2"/>
  <c r="P9" i="2"/>
  <c r="R9" i="2"/>
  <c r="S9" i="2"/>
  <c r="T9" i="2"/>
  <c r="P8" i="2"/>
  <c r="R8" i="2"/>
  <c r="T8" i="2"/>
  <c r="S8" i="2"/>
  <c r="O8" i="2"/>
  <c r="Q8" i="2"/>
  <c r="O7" i="2"/>
  <c r="P7" i="2"/>
  <c r="Q7" i="2"/>
  <c r="R7" i="2"/>
  <c r="S7" i="2"/>
  <c r="T7" i="2"/>
  <c r="S6" i="2"/>
  <c r="P6" i="2"/>
  <c r="Q6" i="2"/>
  <c r="R6" i="2"/>
  <c r="T6" i="2"/>
  <c r="O6" i="2"/>
  <c r="O5" i="2"/>
  <c r="Q5" i="2"/>
  <c r="P5" i="2"/>
  <c r="R5" i="2"/>
  <c r="S5" i="2"/>
  <c r="T5" i="2"/>
  <c r="O4" i="2"/>
  <c r="P4" i="2"/>
  <c r="Q4" i="2"/>
  <c r="R4" i="2"/>
  <c r="S4" i="2"/>
  <c r="T4" i="2"/>
  <c r="O3" i="2"/>
  <c r="P3" i="2"/>
  <c r="Q3" i="2"/>
  <c r="R3" i="2"/>
  <c r="S3" i="2"/>
  <c r="T3" i="2"/>
  <c r="O14" i="2"/>
  <c r="P14" i="2"/>
  <c r="Q14" i="2"/>
  <c r="R14" i="2"/>
  <c r="S14" i="2"/>
  <c r="T14" i="2"/>
  <c r="O13" i="2"/>
  <c r="Q13" i="2"/>
  <c r="P13" i="2"/>
  <c r="R13" i="2"/>
  <c r="S13" i="2"/>
  <c r="T13" i="2"/>
  <c r="O21" i="2"/>
  <c r="Q21" i="2"/>
  <c r="P21" i="2"/>
  <c r="R21" i="2"/>
  <c r="S21" i="2"/>
  <c r="T21" i="2"/>
  <c r="O20" i="2"/>
  <c r="P20" i="2"/>
  <c r="Q20" i="2"/>
  <c r="R20" i="2"/>
  <c r="S20" i="2"/>
  <c r="T20" i="2"/>
  <c r="O19" i="2"/>
  <c r="P19" i="2"/>
  <c r="Q19" i="2"/>
  <c r="R19" i="2"/>
  <c r="S19" i="2"/>
  <c r="T19" i="2"/>
  <c r="O18" i="2"/>
  <c r="P18" i="2"/>
  <c r="Q18" i="2"/>
  <c r="R18" i="2"/>
  <c r="S18" i="2"/>
  <c r="T18" i="2"/>
  <c r="O17" i="2"/>
  <c r="Q17" i="2"/>
  <c r="P17" i="2"/>
  <c r="R17" i="2"/>
  <c r="S17" i="2"/>
  <c r="T17" i="2"/>
  <c r="O16" i="2"/>
  <c r="P16" i="2"/>
  <c r="Q16" i="2"/>
  <c r="R16" i="2"/>
  <c r="S16" i="2"/>
  <c r="T16" i="2"/>
  <c r="O15" i="2"/>
  <c r="P15" i="2"/>
  <c r="Q15" i="2"/>
  <c r="R15" i="2"/>
  <c r="S15" i="2"/>
  <c r="T15" i="2"/>
  <c r="O12" i="2"/>
  <c r="P12" i="2"/>
  <c r="Q12" i="2"/>
  <c r="R12" i="2"/>
  <c r="S12" i="2"/>
  <c r="T12" i="2"/>
  <c r="T2" i="2"/>
  <c r="S2" i="2"/>
  <c r="R2" i="2"/>
  <c r="P2" i="2"/>
  <c r="O2" i="2"/>
  <c r="N11" i="2"/>
  <c r="N10" i="2"/>
  <c r="N9" i="2"/>
  <c r="N8" i="2"/>
  <c r="N7" i="2"/>
  <c r="N6" i="2"/>
  <c r="N5" i="2"/>
  <c r="N4" i="2"/>
  <c r="N3" i="2"/>
  <c r="N14" i="2"/>
  <c r="N13" i="2"/>
  <c r="N21" i="2"/>
  <c r="N20" i="2"/>
  <c r="N19" i="2"/>
  <c r="N18" i="2"/>
  <c r="N17" i="2"/>
  <c r="N16" i="2"/>
  <c r="N15" i="2"/>
  <c r="N12" i="2"/>
  <c r="N2" i="2"/>
  <c r="M11" i="2"/>
  <c r="M10" i="2"/>
  <c r="M9" i="2"/>
  <c r="M8" i="2"/>
  <c r="M7" i="2"/>
  <c r="M6" i="2"/>
  <c r="M5" i="2"/>
  <c r="M4" i="2"/>
  <c r="M3" i="2"/>
  <c r="M14" i="2"/>
  <c r="M13" i="2"/>
  <c r="M21" i="2"/>
  <c r="M20" i="2"/>
  <c r="M19" i="2"/>
  <c r="M18" i="2"/>
  <c r="M17" i="2"/>
  <c r="M16" i="2"/>
  <c r="M15" i="2"/>
  <c r="M12" i="2"/>
  <c r="AB4" i="2" l="1"/>
  <c r="AA4" i="2"/>
  <c r="W4" i="2"/>
  <c r="AC4" i="2"/>
  <c r="X4" i="2"/>
  <c r="Z4" i="2"/>
  <c r="Y4" i="2"/>
  <c r="V4" i="2"/>
  <c r="V2" i="2" l="1"/>
  <c r="V10" i="2" s="1"/>
  <c r="Y2" i="2"/>
  <c r="Y10" i="2" s="1"/>
  <c r="Z2" i="2"/>
  <c r="Z10" i="2" s="1"/>
  <c r="X2" i="2"/>
  <c r="X10" i="2" s="1"/>
  <c r="AC2" i="2"/>
  <c r="AC10" i="2" s="1"/>
  <c r="W2" i="2"/>
  <c r="W10" i="2" s="1"/>
  <c r="AA2" i="2"/>
  <c r="AA10" i="2" s="1"/>
  <c r="AB2" i="2"/>
  <c r="AB10" i="2" s="1"/>
  <c r="J10" i="15" l="1"/>
  <c r="E23" i="5"/>
  <c r="E20" i="5"/>
  <c r="Y7" i="2"/>
  <c r="E21" i="5"/>
  <c r="Z7" i="2"/>
  <c r="E22" i="5"/>
  <c r="AA7" i="2"/>
  <c r="AE2" i="2"/>
  <c r="E17" i="5"/>
  <c r="E18" i="5"/>
  <c r="AB7" i="2"/>
  <c r="X7" i="2"/>
  <c r="E19" i="5"/>
  <c r="E24" i="5"/>
  <c r="W7" i="2"/>
  <c r="K4" i="5"/>
  <c r="V7" i="2"/>
  <c r="AC7" i="2"/>
  <c r="K1" i="15" l="1"/>
  <c r="M10" i="15"/>
  <c r="AC3" i="2"/>
  <c r="W3" i="2"/>
  <c r="AA3" i="2"/>
  <c r="Y3" i="2"/>
  <c r="X3" i="2"/>
  <c r="AB3" i="2"/>
  <c r="Z3" i="2"/>
  <c r="V3" i="2"/>
  <c r="K5" i="15" l="1"/>
  <c r="K4" i="15"/>
  <c r="N12" i="15"/>
  <c r="J12" i="15" s="1"/>
  <c r="N18" i="15"/>
  <c r="J18" i="15" s="1"/>
  <c r="N15" i="15"/>
  <c r="O14" i="5"/>
  <c r="K14" i="5" s="1"/>
  <c r="O11" i="5"/>
  <c r="K11" i="5" s="1"/>
  <c r="O8" i="5"/>
  <c r="K8" i="5" s="1"/>
  <c r="J15" i="15" l="1"/>
  <c r="L10" i="5"/>
  <c r="M2" i="15" l="1"/>
  <c r="M3"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<sst xmlns="http://schemas.openxmlformats.org/spreadsheetml/2006/main" count="598" uniqueCount="459">
  <si>
    <t>DXマインドスタンス診断シート</t>
    <rPh sb="10" eb="12">
      <t>シンダン</t>
    </rPh>
    <phoneticPr fontId="1"/>
  </si>
  <si>
    <t>DXマインドスタンスの説明はこちら</t>
    <rPh sb="11" eb="13">
      <t>セツメイ</t>
    </rPh>
    <phoneticPr fontId="1"/>
  </si>
  <si>
    <t>この診断では、あなたがどの程度DXに適応する心構えを持っているかを測定し、今後の学びや行動のヒントを提供します。</t>
    <phoneticPr fontId="1"/>
  </si>
  <si>
    <t>設問に対して過去（直近６ヶ月程度）の自分の行動を振り返り、最も近いと思う行動を選んで回答してください。（C列に回答を選択した番号を入力）</t>
    <rPh sb="3" eb="4">
      <t>タイ</t>
    </rPh>
    <rPh sb="9" eb="11">
      <t>チョッキン</t>
    </rPh>
    <rPh sb="13" eb="14">
      <t>ゲツ</t>
    </rPh>
    <rPh sb="14" eb="16">
      <t>テイド</t>
    </rPh>
    <rPh sb="24" eb="25">
      <t>フ</t>
    </rPh>
    <rPh sb="26" eb="27">
      <t>カエ</t>
    </rPh>
    <rPh sb="39" eb="40">
      <t>エラ</t>
    </rPh>
    <phoneticPr fontId="1"/>
  </si>
  <si>
    <t>これまでの経験で設問に近いシーンなどが一切ない場合は、もしも設問のような場面に直面した時、自分だったらどうするかを回答してください。</t>
    <rPh sb="5" eb="7">
      <t>ケイケン</t>
    </rPh>
    <rPh sb="8" eb="10">
      <t>セツモン</t>
    </rPh>
    <rPh sb="39" eb="41">
      <t>チョクメン</t>
    </rPh>
    <rPh sb="43" eb="44">
      <t>トキ</t>
    </rPh>
    <phoneticPr fontId="1"/>
  </si>
  <si>
    <t>※この診断は、能力を評価するものではなく、現状を知り、DXマインドスタンスへの理解と気づきを深めるためのものです。</t>
    <phoneticPr fontId="1"/>
  </si>
  <si>
    <t>　そのため各設問に対して、思いつくまま素直に回答することを推奨します。</t>
    <phoneticPr fontId="1"/>
  </si>
  <si>
    <t>設問</t>
    <rPh sb="0" eb="2">
      <t>セツモン</t>
    </rPh>
    <phoneticPr fontId="1"/>
  </si>
  <si>
    <t>質問内容</t>
    <rPh sb="0" eb="2">
      <t>シツモン</t>
    </rPh>
    <rPh sb="2" eb="4">
      <t>ナイヨウ</t>
    </rPh>
    <phoneticPr fontId="1"/>
  </si>
  <si>
    <t>回答</t>
    <rPh sb="0" eb="2">
      <t>カイトウ</t>
    </rPh>
    <phoneticPr fontId="1"/>
  </si>
  <si>
    <t>上司や他部署から資料作成などの依頼を受けた時、資料を作るためにまず何をしましたか？</t>
    <rPh sb="21" eb="22">
      <t>トキ</t>
    </rPh>
    <phoneticPr fontId="1"/>
  </si>
  <si>
    <t>1:とりあえず言われた通りにそのまま作り始めた</t>
    <phoneticPr fontId="1"/>
  </si>
  <si>
    <t>2:まず資料作成に必要そうな情報を集めて作り始めた</t>
    <rPh sb="4" eb="6">
      <t>シリョウ</t>
    </rPh>
    <rPh sb="6" eb="8">
      <t>サクセイ</t>
    </rPh>
    <phoneticPr fontId="1"/>
  </si>
  <si>
    <t>3:具体的に依頼された理由を確認し、依頼者の意図を理解してから作成した</t>
    <rPh sb="2" eb="5">
      <t>グタイテキ</t>
    </rPh>
    <rPh sb="6" eb="8">
      <t>イライ</t>
    </rPh>
    <rPh sb="11" eb="13">
      <t>リユウ</t>
    </rPh>
    <rPh sb="14" eb="16">
      <t>カクニン</t>
    </rPh>
    <phoneticPr fontId="1"/>
  </si>
  <si>
    <t>4:資料がどんな場面で使われるかを確認して、目的に合わせて構成や内容を考えた</t>
    <rPh sb="2" eb="4">
      <t>シリョウ</t>
    </rPh>
    <rPh sb="8" eb="10">
      <t>バメン</t>
    </rPh>
    <rPh sb="11" eb="12">
      <t>ツカ</t>
    </rPh>
    <rPh sb="17" eb="19">
      <t>カクニン</t>
    </rPh>
    <rPh sb="22" eb="24">
      <t>モクテキ</t>
    </rPh>
    <rPh sb="25" eb="26">
      <t>ア</t>
    </rPh>
    <rPh sb="29" eb="31">
      <t>コウセイ</t>
    </rPh>
    <rPh sb="32" eb="34">
      <t>ナイヨウ</t>
    </rPh>
    <phoneticPr fontId="1"/>
  </si>
  <si>
    <t>5:目的と用途などを整理し、依頼者と認識を合わせてから構成を決めた</t>
    <rPh sb="5" eb="7">
      <t>ヨウト</t>
    </rPh>
    <rPh sb="10" eb="12">
      <t>セイリ</t>
    </rPh>
    <phoneticPr fontId="1"/>
  </si>
  <si>
    <t>関係部署と共同で進める業務の依頼を受けたとき、どのように進めましたか？</t>
    <rPh sb="0" eb="2">
      <t>カンケイ</t>
    </rPh>
    <rPh sb="2" eb="4">
      <t>ブショ</t>
    </rPh>
    <rPh sb="5" eb="7">
      <t>キョウドウ</t>
    </rPh>
    <rPh sb="8" eb="9">
      <t>スス</t>
    </rPh>
    <rPh sb="11" eb="13">
      <t>ギョウム</t>
    </rPh>
    <rPh sb="14" eb="16">
      <t>イライ</t>
    </rPh>
    <rPh sb="17" eb="18">
      <t>ウ</t>
    </rPh>
    <rPh sb="28" eb="29">
      <t>スス</t>
    </rPh>
    <phoneticPr fontId="1"/>
  </si>
  <si>
    <t>1:言われた通りに自分の作業を始めた</t>
    <phoneticPr fontId="1"/>
  </si>
  <si>
    <t>2:必要な情報を集めて作業を進めたが、相手の意図や影響までは考えなかった</t>
    <phoneticPr fontId="1"/>
  </si>
  <si>
    <t>3:依頼の理由を確認し、相手の意図を理解してから作業を進めた</t>
    <phoneticPr fontId="1"/>
  </si>
  <si>
    <t>4:関係者の目的を確認し、双方に効率的できる方法を考えて進めた</t>
    <rPh sb="2" eb="5">
      <t>カンケイシャ</t>
    </rPh>
    <rPh sb="6" eb="8">
      <t>モクテキ</t>
    </rPh>
    <rPh sb="9" eb="11">
      <t>カクニン</t>
    </rPh>
    <rPh sb="13" eb="15">
      <t>ソウホウ</t>
    </rPh>
    <rPh sb="16" eb="19">
      <t>コウリツテキ</t>
    </rPh>
    <rPh sb="22" eb="24">
      <t>ホウホウ</t>
    </rPh>
    <rPh sb="25" eb="26">
      <t>カンガ</t>
    </rPh>
    <rPh sb="28" eb="29">
      <t>スス</t>
    </rPh>
    <phoneticPr fontId="1"/>
  </si>
  <si>
    <t>5:お互いの本質的な目的まで深堀してから、関係者と認識を合わせてから進め方を決めた</t>
    <phoneticPr fontId="1"/>
  </si>
  <si>
    <t>月次報告などの定例的な資料を作る時、あなたはどのようなことを最初に行いましたか？</t>
    <rPh sb="7" eb="9">
      <t>テイレイ</t>
    </rPh>
    <rPh sb="9" eb="10">
      <t>テキ</t>
    </rPh>
    <rPh sb="11" eb="13">
      <t>シリョウ</t>
    </rPh>
    <phoneticPr fontId="1"/>
  </si>
  <si>
    <t>1:前回の資料を流用し、数字だけ最新に入れ替えた</t>
    <rPh sb="2" eb="4">
      <t>ゼンカイ</t>
    </rPh>
    <rPh sb="5" eb="7">
      <t>シリョウ</t>
    </rPh>
    <rPh sb="8" eb="10">
      <t>リュウヨウ</t>
    </rPh>
    <phoneticPr fontId="1"/>
  </si>
  <si>
    <t>2:前回からの変化点がどこか確認した</t>
    <rPh sb="2" eb="4">
      <t>ゼンカイ</t>
    </rPh>
    <rPh sb="7" eb="9">
      <t>ヘンカ</t>
    </rPh>
    <rPh sb="9" eb="10">
      <t>テン</t>
    </rPh>
    <rPh sb="14" eb="16">
      <t>カクニン</t>
    </rPh>
    <phoneticPr fontId="1"/>
  </si>
  <si>
    <t>3:報告の目的と相手を確認してから必要な情報をまとめた</t>
    <rPh sb="17" eb="19">
      <t>ヒツヨウ</t>
    </rPh>
    <rPh sb="20" eb="22">
      <t>ジョウホウ</t>
    </rPh>
    <phoneticPr fontId="1"/>
  </si>
  <si>
    <t>4:前回からの変化の理由をデータ分析し、説明できるよう準備した</t>
    <rPh sb="2" eb="4">
      <t>ゼンカイ</t>
    </rPh>
    <rPh sb="16" eb="18">
      <t>ブンセキ</t>
    </rPh>
    <phoneticPr fontId="1"/>
  </si>
  <si>
    <t>5:目的に合う指標と判断基準を改めて整理しなおして、決めて以後それに沿って作成した</t>
    <rPh sb="15" eb="16">
      <t>アラタ</t>
    </rPh>
    <rPh sb="18" eb="20">
      <t>セイリ</t>
    </rPh>
    <phoneticPr fontId="1"/>
  </si>
  <si>
    <t>日常で行っている作業で非常に手間がかかると感じた時に、あなたならどうしましたか？</t>
    <rPh sb="0" eb="2">
      <t>ニチジョウ</t>
    </rPh>
    <rPh sb="3" eb="4">
      <t>オコナ</t>
    </rPh>
    <rPh sb="8" eb="10">
      <t>サギョウ</t>
    </rPh>
    <rPh sb="11" eb="13">
      <t>ヒジョウ</t>
    </rPh>
    <rPh sb="14" eb="16">
      <t>テマ</t>
    </rPh>
    <rPh sb="21" eb="22">
      <t>カン</t>
    </rPh>
    <rPh sb="24" eb="25">
      <t>トキ</t>
    </rPh>
    <phoneticPr fontId="1"/>
  </si>
  <si>
    <t>1:何とかこなせる範囲なのでそのまま作業した</t>
    <rPh sb="2" eb="3">
      <t>ナン</t>
    </rPh>
    <rPh sb="9" eb="11">
      <t>ハンイ</t>
    </rPh>
    <rPh sb="18" eb="20">
      <t>サギョウ</t>
    </rPh>
    <phoneticPr fontId="1"/>
  </si>
  <si>
    <t>2:少しでも早くできる方法を頭の中で考えてみた</t>
    <rPh sb="2" eb="3">
      <t>スコ</t>
    </rPh>
    <phoneticPr fontId="1"/>
  </si>
  <si>
    <t>3:自分のやり方を少し変えて試してみた</t>
    <phoneticPr fontId="1"/>
  </si>
  <si>
    <t>4:試した方法の良い点と困った点を整理して、手順をまとめた</t>
    <rPh sb="17" eb="19">
      <t>セイリ</t>
    </rPh>
    <rPh sb="22" eb="24">
      <t>テジュン</t>
    </rPh>
    <phoneticPr fontId="1"/>
  </si>
  <si>
    <t>5:うまくいったやり方を手順書にまとめ、周りと共有した</t>
    <rPh sb="12" eb="15">
      <t>テジュンショ</t>
    </rPh>
    <rPh sb="20" eb="21">
      <t>マワ</t>
    </rPh>
    <rPh sb="23" eb="25">
      <t>キョウユウ</t>
    </rPh>
    <phoneticPr fontId="1"/>
  </si>
  <si>
    <t>新しいツールや機能を紹介された時、どのような行動をとりましたか？</t>
    <rPh sb="22" eb="24">
      <t>コウドウ</t>
    </rPh>
    <phoneticPr fontId="1"/>
  </si>
  <si>
    <t>1:業務に必須でなければ、必要性が出てくるまで特に何もしない。</t>
    <rPh sb="2" eb="4">
      <t>ギョウム</t>
    </rPh>
    <rPh sb="5" eb="7">
      <t>ヒッス</t>
    </rPh>
    <rPh sb="13" eb="15">
      <t>ヒツヨウ</t>
    </rPh>
    <rPh sb="15" eb="16">
      <t>セイ</t>
    </rPh>
    <rPh sb="17" eb="18">
      <t>デ</t>
    </rPh>
    <rPh sb="23" eb="24">
      <t>トク</t>
    </rPh>
    <rPh sb="25" eb="26">
      <t>ナニ</t>
    </rPh>
    <phoneticPr fontId="1"/>
  </si>
  <si>
    <t>2:時間があるときにちょっと試してみた</t>
    <rPh sb="2" eb="4">
      <t>ジカン</t>
    </rPh>
    <phoneticPr fontId="1"/>
  </si>
  <si>
    <t>3:自分の業務で使えそうなところを探して使ってみた</t>
    <rPh sb="8" eb="9">
      <t>ツカ</t>
    </rPh>
    <rPh sb="17" eb="18">
      <t>サガ</t>
    </rPh>
    <phoneticPr fontId="1"/>
  </si>
  <si>
    <t>4:使った結果の良い点と困った点を記録した</t>
    <phoneticPr fontId="1"/>
  </si>
  <si>
    <t>5:有効的に使える具体的な場面を決めて次回からそこで試し、効果を周りと共有した</t>
    <rPh sb="2" eb="4">
      <t>ユウコウ</t>
    </rPh>
    <rPh sb="4" eb="5">
      <t>テキ</t>
    </rPh>
    <rPh sb="6" eb="7">
      <t>ツカ</t>
    </rPh>
    <rPh sb="29" eb="31">
      <t>コウカ</t>
    </rPh>
    <rPh sb="32" eb="33">
      <t>マワ</t>
    </rPh>
    <rPh sb="35" eb="37">
      <t>キョウユウ</t>
    </rPh>
    <phoneticPr fontId="1"/>
  </si>
  <si>
    <t>同僚から業務の手順を見直そうと提案を受けた時、どのような対応をしましたか？</t>
    <rPh sb="0" eb="2">
      <t>ドウリョウ</t>
    </rPh>
    <rPh sb="4" eb="6">
      <t>ギョウム</t>
    </rPh>
    <rPh sb="7" eb="9">
      <t>テジュン</t>
    </rPh>
    <rPh sb="10" eb="12">
      <t>ミナオ</t>
    </rPh>
    <rPh sb="21" eb="22">
      <t>トキ</t>
    </rPh>
    <rPh sb="28" eb="30">
      <t>タイオウ</t>
    </rPh>
    <phoneticPr fontId="1"/>
  </si>
  <si>
    <t>1:よほどのメリットがなければやり方は変えず、今まで通り作業する</t>
    <rPh sb="17" eb="18">
      <t>カタ</t>
    </rPh>
    <rPh sb="19" eb="20">
      <t>カ</t>
    </rPh>
    <rPh sb="23" eb="24">
      <t>イマ</t>
    </rPh>
    <rPh sb="26" eb="27">
      <t>ドオ</t>
    </rPh>
    <rPh sb="28" eb="30">
      <t>サギョウ</t>
    </rPh>
    <phoneticPr fontId="1"/>
  </si>
  <si>
    <t>2:提案を内容を確認し、今のやり方との違いを確認し、本当に実現できるか考えた</t>
    <rPh sb="5" eb="7">
      <t>ナイヨウ</t>
    </rPh>
    <rPh sb="8" eb="10">
      <t>カクニン</t>
    </rPh>
    <rPh sb="12" eb="13">
      <t>イマ</t>
    </rPh>
    <rPh sb="16" eb="17">
      <t>カタ</t>
    </rPh>
    <rPh sb="19" eb="20">
      <t>チガ</t>
    </rPh>
    <rPh sb="22" eb="24">
      <t>カクニン</t>
    </rPh>
    <rPh sb="26" eb="28">
      <t>ホントウ</t>
    </rPh>
    <rPh sb="29" eb="31">
      <t>ジツゲン</t>
    </rPh>
    <rPh sb="35" eb="36">
      <t>カンガ</t>
    </rPh>
    <phoneticPr fontId="1"/>
  </si>
  <si>
    <t>3:自分の業務の小さな範囲で条件を決めて試してみた</t>
    <rPh sb="2" eb="4">
      <t>ジブン</t>
    </rPh>
    <rPh sb="5" eb="7">
      <t>ギョウム</t>
    </rPh>
    <phoneticPr fontId="1"/>
  </si>
  <si>
    <t>4:試行の結果とメリット・デメリットを記録して共有した</t>
    <phoneticPr fontId="1"/>
  </si>
  <si>
    <t>5:再現条件と測定方法を簡単な手順にまとめ、担当内で使えるようにした</t>
    <rPh sb="22" eb="24">
      <t>タントウ</t>
    </rPh>
    <phoneticPr fontId="1"/>
  </si>
  <si>
    <t>チームの役割分担を決める場面で、どのような行動をとりましたか？</t>
    <phoneticPr fontId="1"/>
  </si>
  <si>
    <t>1:特に積極的には発言せず、役割を指示されるのを待った</t>
    <rPh sb="2" eb="3">
      <t>トク</t>
    </rPh>
    <rPh sb="4" eb="6">
      <t>セッキョク</t>
    </rPh>
    <rPh sb="6" eb="7">
      <t>テキ</t>
    </rPh>
    <rPh sb="14" eb="16">
      <t>ヤクワリ</t>
    </rPh>
    <rPh sb="17" eb="19">
      <t>シジ</t>
    </rPh>
    <rPh sb="24" eb="25">
      <t>マ</t>
    </rPh>
    <phoneticPr fontId="1"/>
  </si>
  <si>
    <t>2:自分ができそうな作業に名乗り出た</t>
    <phoneticPr fontId="1"/>
  </si>
  <si>
    <t>3:各メンバーの希望や制約を聞き取った</t>
    <rPh sb="2" eb="3">
      <t>カク</t>
    </rPh>
    <phoneticPr fontId="1"/>
  </si>
  <si>
    <t>4:聞き取った内容を整理して選択肢として共有した</t>
  </si>
  <si>
    <t>5:目的に合う分担案をみんなが納得しやすい形で提案した</t>
  </si>
  <si>
    <t>会議の中であなたと相手の意見が食い違った時、相手とどのように関わりましたか？</t>
    <rPh sb="3" eb="4">
      <t>ナカ</t>
    </rPh>
    <rPh sb="9" eb="11">
      <t>アイテ</t>
    </rPh>
    <rPh sb="22" eb="24">
      <t>アイテ</t>
    </rPh>
    <rPh sb="30" eb="31">
      <t>カカ</t>
    </rPh>
    <phoneticPr fontId="1"/>
  </si>
  <si>
    <t>1:何も言わず様子を見た</t>
    <phoneticPr fontId="1"/>
  </si>
  <si>
    <t>2:自分の意見だけを主張した</t>
  </si>
  <si>
    <t>3:それぞれの意見の要点をヒアリングした</t>
    <phoneticPr fontId="1"/>
  </si>
  <si>
    <t>4:立場ごとの差を分かりやすく整理して共有した</t>
  </si>
  <si>
    <t>5:共通の目的や条件を示し 合意しやすい選択肢を提示した</t>
  </si>
  <si>
    <t>自分がとても忙しい状況で他部署から協力依頼を受けた時、どのように対応しましたか？</t>
    <rPh sb="0" eb="2">
      <t>ジブン</t>
    </rPh>
    <rPh sb="6" eb="7">
      <t>イソガ</t>
    </rPh>
    <rPh sb="9" eb="11">
      <t>ジョウキョウ</t>
    </rPh>
    <rPh sb="12" eb="15">
      <t>タブショ</t>
    </rPh>
    <rPh sb="25" eb="26">
      <t>トキ</t>
    </rPh>
    <rPh sb="32" eb="34">
      <t>タイオウ</t>
    </rPh>
    <phoneticPr fontId="1"/>
  </si>
  <si>
    <t>1:忙しいので仕方なく、断ってしまった</t>
    <rPh sb="7" eb="9">
      <t>シカタ</t>
    </rPh>
    <phoneticPr fontId="1"/>
  </si>
  <si>
    <t>2:できる範囲で最低限だけ対応した</t>
    <rPh sb="5" eb="7">
      <t>ハンイ</t>
    </rPh>
    <phoneticPr fontId="1"/>
  </si>
  <si>
    <t>3:依頼内容についてはきちんと確認し、その中でできる範囲を伝えた</t>
    <rPh sb="21" eb="22">
      <t>ナカ</t>
    </rPh>
    <phoneticPr fontId="1"/>
  </si>
  <si>
    <t>4:相手の狙いと自部署の事情を整理して代替案を提案した</t>
  </si>
  <si>
    <t>5:お互いに成り立つ条件を言葉にして合意した</t>
  </si>
  <si>
    <t>業務改善の提案をする際、他部署への影響があると分かったとき、あなたはどうしましたか？</t>
    <phoneticPr fontId="1"/>
  </si>
  <si>
    <t>1:とにかく自部署の効率を考えて進めた</t>
    <rPh sb="16" eb="17">
      <t>スス</t>
    </rPh>
    <phoneticPr fontId="1"/>
  </si>
  <si>
    <t>2:他部署への影響度は調べたが、自部署の効率のためそのまま進めた</t>
    <rPh sb="9" eb="10">
      <t>ド</t>
    </rPh>
    <rPh sb="11" eb="12">
      <t>シラ</t>
    </rPh>
    <rPh sb="16" eb="19">
      <t>ジブショ</t>
    </rPh>
    <rPh sb="20" eb="22">
      <t>コウリツ</t>
    </rPh>
    <rPh sb="29" eb="30">
      <t>スス</t>
    </rPh>
    <phoneticPr fontId="1"/>
  </si>
  <si>
    <t>3:他部署に負担をかけないよう最低限の調整をした</t>
    <rPh sb="2" eb="5">
      <t>タブショ</t>
    </rPh>
    <phoneticPr fontId="1"/>
  </si>
  <si>
    <t>4:他部署の状況を理解し、相手にもメリットがあるように提案した</t>
    <rPh sb="13" eb="15">
      <t>アイテ</t>
    </rPh>
    <rPh sb="27" eb="29">
      <t>テイアン</t>
    </rPh>
    <phoneticPr fontId="1"/>
  </si>
  <si>
    <t>5:他部署にも自部署の事情を理解してもらい、お互いにとって良い解決策を提案した</t>
    <rPh sb="7" eb="10">
      <t>ジブショ</t>
    </rPh>
    <rPh sb="11" eb="13">
      <t>ジジョウ</t>
    </rPh>
    <rPh sb="14" eb="16">
      <t>リカイ</t>
    </rPh>
    <rPh sb="23" eb="24">
      <t>タガ</t>
    </rPh>
    <rPh sb="35" eb="37">
      <t>テイアン</t>
    </rPh>
    <phoneticPr fontId="1"/>
  </si>
  <si>
    <t>業務改善の提案をする場で、あなたと異なる視点の意見が出たとき、あなたはどうしましたか？</t>
  </si>
  <si>
    <t>1:自分の意見を主張し、他の意見は取り入れなかった</t>
    <phoneticPr fontId="1"/>
  </si>
  <si>
    <t>2:他の意見を聞いたが、比較して自分の意見の良いところを説明した</t>
    <rPh sb="12" eb="14">
      <t>ヒカク</t>
    </rPh>
    <rPh sb="16" eb="18">
      <t>ジブン</t>
    </rPh>
    <rPh sb="19" eb="21">
      <t>イケン</t>
    </rPh>
    <rPh sb="22" eb="23">
      <t>ヨ</t>
    </rPh>
    <rPh sb="28" eb="30">
      <t>セツメイ</t>
    </rPh>
    <phoneticPr fontId="1"/>
  </si>
  <si>
    <t>3:他の意見を聞き、使えそうなところは自分の意見にも取り入れて説明した</t>
    <rPh sb="10" eb="11">
      <t>ツカ</t>
    </rPh>
    <rPh sb="19" eb="21">
      <t>ジブン</t>
    </rPh>
    <rPh sb="22" eb="24">
      <t>イケン</t>
    </rPh>
    <rPh sb="26" eb="27">
      <t>ト</t>
    </rPh>
    <rPh sb="28" eb="29">
      <t>イ</t>
    </rPh>
    <rPh sb="31" eb="33">
      <t>セツメイ</t>
    </rPh>
    <phoneticPr fontId="1"/>
  </si>
  <si>
    <t>4:相手の意見を理解し、双方にメリットがあるように工夫した</t>
    <phoneticPr fontId="1"/>
  </si>
  <si>
    <t>5:他の意見を尊重し、強みを組み合わせて新しい提案を共に作った</t>
    <phoneticPr fontId="1"/>
  </si>
  <si>
    <t>タスクの進捗状況を報告する時、あなたはどのような報告をしましたか？</t>
    <rPh sb="6" eb="8">
      <t>ジョウキョウ</t>
    </rPh>
    <rPh sb="24" eb="26">
      <t>ホウコク</t>
    </rPh>
    <phoneticPr fontId="1"/>
  </si>
  <si>
    <t>1:感覚的に今の状況を報告し、数値情報などは示さなかった</t>
    <rPh sb="6" eb="7">
      <t>イマ</t>
    </rPh>
    <rPh sb="11" eb="13">
      <t>ホウコク</t>
    </rPh>
    <rPh sb="17" eb="19">
      <t>ジョウホウ</t>
    </rPh>
    <phoneticPr fontId="1"/>
  </si>
  <si>
    <t>2:必要なデータは集めて報告したが、分析まではできていなかった</t>
    <rPh sb="2" eb="4">
      <t>ヒツヨウ</t>
    </rPh>
    <rPh sb="9" eb="10">
      <t>アツ</t>
    </rPh>
    <rPh sb="12" eb="14">
      <t>ホウコク</t>
    </rPh>
    <rPh sb="18" eb="20">
      <t>ブンセキ</t>
    </rPh>
    <phoneticPr fontId="1"/>
  </si>
  <si>
    <t>3:KPIに沿って進捗を示し、データを集計し定量的な情報を基に報告した</t>
    <rPh sb="6" eb="7">
      <t>ソ</t>
    </rPh>
    <rPh sb="9" eb="11">
      <t>シンチョク</t>
    </rPh>
    <rPh sb="12" eb="13">
      <t>シメ</t>
    </rPh>
    <rPh sb="19" eb="21">
      <t>シュウケイ</t>
    </rPh>
    <rPh sb="22" eb="25">
      <t>テイリョウテキ</t>
    </rPh>
    <rPh sb="26" eb="28">
      <t>ジョウホウ</t>
    </rPh>
    <rPh sb="29" eb="30">
      <t>モト</t>
    </rPh>
    <rPh sb="31" eb="33">
      <t>ホウコク</t>
    </rPh>
    <phoneticPr fontId="1"/>
  </si>
  <si>
    <t>4:状況報告だけでなく、良かった点・悪かった点などをデータで裏付けして説明できるようにした</t>
    <rPh sb="2" eb="4">
      <t>ジョウキョウ</t>
    </rPh>
    <rPh sb="4" eb="6">
      <t>ホウコク</t>
    </rPh>
    <rPh sb="12" eb="13">
      <t>ヨ</t>
    </rPh>
    <rPh sb="16" eb="17">
      <t>テン</t>
    </rPh>
    <rPh sb="18" eb="19">
      <t>ワル</t>
    </rPh>
    <rPh sb="22" eb="23">
      <t>テン</t>
    </rPh>
    <phoneticPr fontId="1"/>
  </si>
  <si>
    <t>5:次の一手を数字・データに基づいて方針も示した</t>
    <rPh sb="18" eb="20">
      <t>ホウシン</t>
    </rPh>
    <phoneticPr fontId="1"/>
  </si>
  <si>
    <t>業務目標を設定する際、あなたはどのように決めましたか？</t>
  </si>
  <si>
    <t>1:根拠まではないが、自分の感覚でできそうな目標を立てた</t>
    <rPh sb="2" eb="4">
      <t>コンキョ</t>
    </rPh>
    <rPh sb="11" eb="13">
      <t>ジブン</t>
    </rPh>
    <rPh sb="14" eb="16">
      <t>カンカク</t>
    </rPh>
    <rPh sb="22" eb="24">
      <t>モクヒョウ</t>
    </rPh>
    <rPh sb="25" eb="26">
      <t>タ</t>
    </rPh>
    <phoneticPr fontId="1"/>
  </si>
  <si>
    <t>2:過去の経験や実績を参考にしたが、数値化までははしなかった</t>
    <rPh sb="2" eb="4">
      <t>カコ</t>
    </rPh>
    <rPh sb="5" eb="7">
      <t>ケイケン</t>
    </rPh>
    <rPh sb="8" eb="10">
      <t>ジッセキ</t>
    </rPh>
    <rPh sb="11" eb="13">
      <t>サンコウ</t>
    </rPh>
    <phoneticPr fontId="1"/>
  </si>
  <si>
    <t>3:数値で表せる目標を設定した</t>
    <phoneticPr fontId="1"/>
  </si>
  <si>
    <t>4:データを分析し、現実的かつ挑戦的な内容を見定め、目標を設定した</t>
    <rPh sb="19" eb="21">
      <t>ナイヨウ</t>
    </rPh>
    <rPh sb="22" eb="24">
      <t>ミサダ</t>
    </rPh>
    <phoneticPr fontId="1"/>
  </si>
  <si>
    <t>5:データに基づいて目標を設定し、達成計画を根拠とともに示した</t>
    <rPh sb="22" eb="24">
      <t>コンキョ</t>
    </rPh>
    <phoneticPr fontId="1"/>
  </si>
  <si>
    <t>障害対応が終わった直後にあなたはどのような行動をとりましたか？</t>
    <phoneticPr fontId="1"/>
  </si>
  <si>
    <t>1:対応は完了したので、結果報告だけしてそれ以上は何もしなかった</t>
    <rPh sb="2" eb="4">
      <t>タイオウ</t>
    </rPh>
    <rPh sb="5" eb="7">
      <t>カンリョウ</t>
    </rPh>
    <rPh sb="12" eb="16">
      <t>ケッカホウコク</t>
    </rPh>
    <rPh sb="22" eb="24">
      <t>イジョウ</t>
    </rPh>
    <phoneticPr fontId="1"/>
  </si>
  <si>
    <t>2:対応内容について、内容整理してメモは残した</t>
    <rPh sb="2" eb="4">
      <t>タイオウ</t>
    </rPh>
    <rPh sb="4" eb="6">
      <t>ナイヨウ</t>
    </rPh>
    <rPh sb="11" eb="13">
      <t>ナイヨウ</t>
    </rPh>
    <rPh sb="13" eb="15">
      <t>セイリ</t>
    </rPh>
    <phoneticPr fontId="1"/>
  </si>
  <si>
    <t>3:対応内容だけでなく、障害発生の主な原因まで追究した。</t>
    <rPh sb="2" eb="4">
      <t>タイオウ</t>
    </rPh>
    <rPh sb="4" eb="6">
      <t>ナイヨウ</t>
    </rPh>
    <rPh sb="12" eb="14">
      <t>ショウガイ</t>
    </rPh>
    <rPh sb="14" eb="16">
      <t>ハッセイ</t>
    </rPh>
    <rPh sb="23" eb="25">
      <t>ツイキュウ</t>
    </rPh>
    <phoneticPr fontId="1"/>
  </si>
  <si>
    <t>4:判明した原因を基に、再発防止方法や注意点を考えた</t>
    <rPh sb="2" eb="4">
      <t>ハンメイ</t>
    </rPh>
    <rPh sb="6" eb="8">
      <t>ゲンイン</t>
    </rPh>
    <rPh sb="9" eb="10">
      <t>モト</t>
    </rPh>
    <rPh sb="16" eb="18">
      <t>ホウホウ</t>
    </rPh>
    <rPh sb="23" eb="24">
      <t>カンガ</t>
    </rPh>
    <phoneticPr fontId="1"/>
  </si>
  <si>
    <t>5:再発防止策を考え、具体的なチェックリストなどを作成し運用手順などを提案した。</t>
    <rPh sb="2" eb="4">
      <t>サイハツ</t>
    </rPh>
    <rPh sb="4" eb="6">
      <t>ボウシ</t>
    </rPh>
    <rPh sb="6" eb="7">
      <t>サク</t>
    </rPh>
    <rPh sb="8" eb="9">
      <t>カンガ</t>
    </rPh>
    <rPh sb="11" eb="14">
      <t>グタイテキ</t>
    </rPh>
    <rPh sb="25" eb="27">
      <t>サクセイ</t>
    </rPh>
    <rPh sb="35" eb="37">
      <t>テイアン</t>
    </rPh>
    <phoneticPr fontId="1"/>
  </si>
  <si>
    <t>社内から『システムが遅い』という問い合わせがあったとき、あなたはどう対応しましたか？</t>
    <rPh sb="0" eb="2">
      <t>シャナイ</t>
    </rPh>
    <rPh sb="10" eb="11">
      <t>オソ</t>
    </rPh>
    <rPh sb="16" eb="17">
      <t>ト</t>
    </rPh>
    <rPh sb="18" eb="19">
      <t>ア</t>
    </rPh>
    <rPh sb="34" eb="36">
      <t>タイオウ</t>
    </rPh>
    <phoneticPr fontId="1"/>
  </si>
  <si>
    <t>1:負荷が高いだけだろうと思い、ちょっとまってもらった。</t>
    <rPh sb="2" eb="4">
      <t>フカ</t>
    </rPh>
    <rPh sb="5" eb="6">
      <t>タカ</t>
    </rPh>
    <rPh sb="13" eb="14">
      <t>オモ</t>
    </rPh>
    <phoneticPr fontId="1"/>
  </si>
  <si>
    <t>2:過去の自分の経験をもとに、原因を推測して対応を開始した</t>
    <rPh sb="5" eb="7">
      <t>ジブン</t>
    </rPh>
    <rPh sb="8" eb="10">
      <t>ケイケン</t>
    </rPh>
    <rPh sb="15" eb="17">
      <t>ゲンイン</t>
    </rPh>
    <rPh sb="18" eb="20">
      <t>スイソク</t>
    </rPh>
    <rPh sb="22" eb="24">
      <t>タイオウ</t>
    </rPh>
    <rPh sb="25" eb="27">
      <t>カイシ</t>
    </rPh>
    <phoneticPr fontId="1"/>
  </si>
  <si>
    <t>3:同じような事例がなかったか調べて、それを参考に対応を開始した</t>
    <rPh sb="2" eb="3">
      <t>オナ</t>
    </rPh>
    <rPh sb="7" eb="9">
      <t>ジレイ</t>
    </rPh>
    <rPh sb="15" eb="16">
      <t>シラ</t>
    </rPh>
    <rPh sb="22" eb="24">
      <t>サンコウ</t>
    </rPh>
    <rPh sb="25" eb="27">
      <t>タイオウ</t>
    </rPh>
    <rPh sb="28" eb="30">
      <t>カイシ</t>
    </rPh>
    <phoneticPr fontId="1"/>
  </si>
  <si>
    <t>4:各種ログからも原因の分析を行い、可能性の高い対策から実施した</t>
    <rPh sb="2" eb="4">
      <t>カクシュ</t>
    </rPh>
    <rPh sb="9" eb="11">
      <t>ゲンイン</t>
    </rPh>
    <rPh sb="12" eb="14">
      <t>ブンセキ</t>
    </rPh>
    <rPh sb="15" eb="16">
      <t>オコナ</t>
    </rPh>
    <rPh sb="18" eb="21">
      <t>カノウセイ</t>
    </rPh>
    <rPh sb="22" eb="23">
      <t>タカ</t>
    </rPh>
    <rPh sb="24" eb="26">
      <t>タイサク</t>
    </rPh>
    <rPh sb="28" eb="30">
      <t>ジッシ</t>
    </rPh>
    <phoneticPr fontId="1"/>
  </si>
  <si>
    <t>5:データに基づいて原因を特定して対応した後、再発防止策を提案した</t>
    <rPh sb="17" eb="19">
      <t>タイオウ</t>
    </rPh>
    <rPh sb="21" eb="22">
      <t>アト</t>
    </rPh>
    <phoneticPr fontId="1"/>
  </si>
  <si>
    <t>業務改善や最新のIT技術などに関する情報収集を、普段どのようにしていますか？</t>
    <rPh sb="5" eb="7">
      <t>サイシン</t>
    </rPh>
    <rPh sb="10" eb="12">
      <t>ギジュツ</t>
    </rPh>
    <phoneticPr fontId="1"/>
  </si>
  <si>
    <t>1:あまり積極的には情報収集できていない。</t>
    <rPh sb="5" eb="7">
      <t>セッキョク</t>
    </rPh>
    <rPh sb="7" eb="8">
      <t>テキ</t>
    </rPh>
    <rPh sb="10" eb="14">
      <t>ジョウホウシュウシュウ</t>
    </rPh>
    <phoneticPr fontId="1"/>
  </si>
  <si>
    <t>2:業務で必要になったときに、ネットで調べたりする</t>
    <rPh sb="2" eb="4">
      <t>ギョウム</t>
    </rPh>
    <rPh sb="5" eb="7">
      <t>ヒツヨウ</t>
    </rPh>
    <rPh sb="19" eb="20">
      <t>シラ</t>
    </rPh>
    <phoneticPr fontId="1"/>
  </si>
  <si>
    <t>3:業務改善などにつながりそうな情報ないか定期的に調べている</t>
    <rPh sb="12" eb="14">
      <t>ジョウホウ</t>
    </rPh>
    <rPh sb="21" eb="24">
      <t>テイキテキ</t>
    </rPh>
    <rPh sb="25" eb="26">
      <t>シラ</t>
    </rPh>
    <phoneticPr fontId="1"/>
  </si>
  <si>
    <t>4:最新情報に常に目を向け、それらを業務に活かせる方法を考えている</t>
    <rPh sb="2" eb="6">
      <t>サイシンジョウホウ</t>
    </rPh>
    <rPh sb="7" eb="8">
      <t>ツネ</t>
    </rPh>
    <rPh sb="9" eb="10">
      <t>メ</t>
    </rPh>
    <rPh sb="11" eb="12">
      <t>ム</t>
    </rPh>
    <rPh sb="25" eb="27">
      <t>ホウホウ</t>
    </rPh>
    <rPh sb="28" eb="29">
      <t>カンガ</t>
    </rPh>
    <phoneticPr fontId="1"/>
  </si>
  <si>
    <t>5:調べたことを実際の業務の中で試し、周囲にも共有している</t>
    <rPh sb="2" eb="3">
      <t>シラ</t>
    </rPh>
    <rPh sb="8" eb="10">
      <t>ジッサイ</t>
    </rPh>
    <rPh sb="11" eb="13">
      <t>ギョウム</t>
    </rPh>
    <rPh sb="14" eb="15">
      <t>ナカ</t>
    </rPh>
    <phoneticPr fontId="1"/>
  </si>
  <si>
    <t>担当している業務が遅延しそうだと気づいた時、どのように対応しましたか？</t>
    <rPh sb="6" eb="8">
      <t>ギョウム</t>
    </rPh>
    <rPh sb="27" eb="29">
      <t>タイオウ</t>
    </rPh>
    <phoneticPr fontId="1"/>
  </si>
  <si>
    <t>1:とにかく進めるしかないと思い、そのまま進めた</t>
    <rPh sb="6" eb="7">
      <t>スス</t>
    </rPh>
    <rPh sb="14" eb="15">
      <t>オモ</t>
    </rPh>
    <phoneticPr fontId="1"/>
  </si>
  <si>
    <t>2:自分の他の仕事を調整して、間に合わせるようにした</t>
    <rPh sb="15" eb="16">
      <t>マ</t>
    </rPh>
    <rPh sb="17" eb="18">
      <t>ア</t>
    </rPh>
    <phoneticPr fontId="1"/>
  </si>
  <si>
    <t>3:遅延している原因を明確にして、対策を実施した</t>
    <rPh sb="2" eb="4">
      <t>チエン</t>
    </rPh>
    <rPh sb="8" eb="10">
      <t>ゲンイン</t>
    </rPh>
    <rPh sb="11" eb="13">
      <t>メイカク</t>
    </rPh>
    <rPh sb="17" eb="19">
      <t>タイサク</t>
    </rPh>
    <rPh sb="20" eb="22">
      <t>ジッシ</t>
    </rPh>
    <phoneticPr fontId="1"/>
  </si>
  <si>
    <t>4:原因に手を打ちつつ関係者に早めに共有した</t>
    <phoneticPr fontId="1"/>
  </si>
  <si>
    <t>5:必要な人を巻き込み期限内に間に合わせた</t>
  </si>
  <si>
    <t>納期まで余裕がある依頼を受けたとき、あなたはどのように計画・対応しましたか？</t>
  </si>
  <si>
    <t>1:後回しにしてしまい、納期に間に合わなかった</t>
    <rPh sb="2" eb="4">
      <t>アトマワ</t>
    </rPh>
    <rPh sb="12" eb="14">
      <t>ノウキ</t>
    </rPh>
    <rPh sb="15" eb="16">
      <t>マ</t>
    </rPh>
    <rPh sb="17" eb="18">
      <t>ア</t>
    </rPh>
    <phoneticPr fontId="1"/>
  </si>
  <si>
    <t>2:直前の対応となってしまったが、最低限間に合わせた</t>
    <rPh sb="2" eb="4">
      <t>チョクゼン</t>
    </rPh>
    <rPh sb="5" eb="7">
      <t>タイオウ</t>
    </rPh>
    <rPh sb="17" eb="20">
      <t>サイテイゲン</t>
    </rPh>
    <rPh sb="20" eb="21">
      <t>マ</t>
    </rPh>
    <rPh sb="22" eb="23">
      <t>ア</t>
    </rPh>
    <phoneticPr fontId="1"/>
  </si>
  <si>
    <t>3:計画までは立てていないが、手が付けそれそうなところから着手し、進めながら調整した</t>
    <rPh sb="2" eb="4">
      <t>ケイカク</t>
    </rPh>
    <rPh sb="7" eb="8">
      <t>タ</t>
    </rPh>
    <rPh sb="15" eb="16">
      <t>テ</t>
    </rPh>
    <rPh sb="17" eb="18">
      <t>ツ</t>
    </rPh>
    <rPh sb="29" eb="31">
      <t>チャクシュ</t>
    </rPh>
    <rPh sb="33" eb="34">
      <t>スス</t>
    </rPh>
    <rPh sb="38" eb="40">
      <t>チョウセイ</t>
    </rPh>
    <phoneticPr fontId="1"/>
  </si>
  <si>
    <t>4:最初に計画を立て、納期通り完了した</t>
    <rPh sb="2" eb="4">
      <t>サイショ</t>
    </rPh>
    <rPh sb="5" eb="7">
      <t>ケイカク</t>
    </rPh>
    <rPh sb="8" eb="9">
      <t>タ</t>
    </rPh>
    <rPh sb="11" eb="13">
      <t>ノウキ</t>
    </rPh>
    <rPh sb="13" eb="14">
      <t>ドオ</t>
    </rPh>
    <rPh sb="15" eb="17">
      <t>カンリョウ</t>
    </rPh>
    <phoneticPr fontId="1"/>
  </si>
  <si>
    <t>5:計画を立て進めつつ、必要に応じて改善提案も行った</t>
    <rPh sb="2" eb="4">
      <t>ケイカク</t>
    </rPh>
    <rPh sb="5" eb="6">
      <t>タ</t>
    </rPh>
    <rPh sb="7" eb="8">
      <t>スス</t>
    </rPh>
    <rPh sb="12" eb="14">
      <t>ヒツヨウ</t>
    </rPh>
    <rPh sb="15" eb="16">
      <t>オウ</t>
    </rPh>
    <rPh sb="18" eb="20">
      <t>カイゼン</t>
    </rPh>
    <rPh sb="20" eb="22">
      <t>テイアン</t>
    </rPh>
    <rPh sb="23" eb="24">
      <t>オコナ</t>
    </rPh>
    <phoneticPr fontId="1"/>
  </si>
  <si>
    <t>最新のIT技術や新しい仕組みを学ぶ機会があった時、どのような行動をとりましたか？</t>
    <rPh sb="0" eb="2">
      <t>サイシン</t>
    </rPh>
    <rPh sb="5" eb="7">
      <t>ギジュツ</t>
    </rPh>
    <rPh sb="8" eb="9">
      <t>アタラ</t>
    </rPh>
    <rPh sb="11" eb="13">
      <t>シク</t>
    </rPh>
    <rPh sb="30" eb="32">
      <t>コウドウ</t>
    </rPh>
    <phoneticPr fontId="1"/>
  </si>
  <si>
    <t>1:実務で直接必要ないことは、参加しなかった</t>
    <rPh sb="2" eb="4">
      <t>ジツム</t>
    </rPh>
    <rPh sb="5" eb="7">
      <t>チョクセツ</t>
    </rPh>
    <rPh sb="7" eb="9">
      <t>ヒツヨウ</t>
    </rPh>
    <phoneticPr fontId="1"/>
  </si>
  <si>
    <t>2:とりあえず説明資料などには目を通した</t>
    <rPh sb="15" eb="16">
      <t>メ</t>
    </rPh>
    <rPh sb="17" eb="18">
      <t>トオ</t>
    </rPh>
    <phoneticPr fontId="1"/>
  </si>
  <si>
    <t>3:積極的に実際に触ってみた</t>
    <rPh sb="2" eb="5">
      <t>セッキョクテキ</t>
    </rPh>
    <phoneticPr fontId="1"/>
  </si>
  <si>
    <t>4:自分の業務で使えそうなところを想定し、その業務に当てはめて使ってみた</t>
    <rPh sb="8" eb="9">
      <t>ツカ</t>
    </rPh>
    <rPh sb="17" eb="19">
      <t>ソウテイ</t>
    </rPh>
    <rPh sb="23" eb="25">
      <t>ギョウム</t>
    </rPh>
    <rPh sb="31" eb="32">
      <t>ツカ</t>
    </rPh>
    <phoneticPr fontId="1"/>
  </si>
  <si>
    <t>5:使い方と注意点を短いメモにまとめ、利用方法を提案した</t>
    <rPh sb="19" eb="21">
      <t>リヨウ</t>
    </rPh>
    <rPh sb="21" eb="23">
      <t>ホウホウ</t>
    </rPh>
    <rPh sb="24" eb="26">
      <t>テイアン</t>
    </rPh>
    <phoneticPr fontId="1"/>
  </si>
  <si>
    <t>DXやIT技術に関する知識不足を感じたとき、あなたはどのように対応しましたか？</t>
    <rPh sb="5" eb="7">
      <t>ギジュツ</t>
    </rPh>
    <rPh sb="8" eb="9">
      <t>カン</t>
    </rPh>
    <phoneticPr fontId="1"/>
  </si>
  <si>
    <t>1:誰かが教えてくれるまで待った</t>
    <rPh sb="2" eb="3">
      <t>ダレ</t>
    </rPh>
    <rPh sb="5" eb="6">
      <t>オシ</t>
    </rPh>
    <rPh sb="13" eb="14">
      <t>マ</t>
    </rPh>
    <phoneticPr fontId="1"/>
  </si>
  <si>
    <t>2:調べようと思ったが、忙しく後回しにした</t>
    <phoneticPr fontId="1"/>
  </si>
  <si>
    <t>3:社内ナレッジやオンライン講座を使って自分から学んだ</t>
    <phoneticPr fontId="1"/>
  </si>
  <si>
    <t>4:学んだ内容を業務で試し、改善に活かした</t>
    <phoneticPr fontId="1"/>
  </si>
  <si>
    <t>5:ほかにも足りない知識を習得できるよう、自分の学習ルーティンに加えた</t>
    <rPh sb="13" eb="15">
      <t>シュウトク</t>
    </rPh>
    <phoneticPr fontId="1"/>
  </si>
  <si>
    <t>以上で設問は終わりです。</t>
    <rPh sb="0" eb="2">
      <t>イジョウ</t>
    </rPh>
    <rPh sb="3" eb="5">
      <t>セツモン</t>
    </rPh>
    <rPh sb="6" eb="7">
      <t>オ</t>
    </rPh>
    <phoneticPr fontId="1"/>
  </si>
  <si>
    <t>診断結果シートで診断結果をご確認ください。</t>
    <rPh sb="0" eb="4">
      <t>シンダンケッカ</t>
    </rPh>
    <rPh sb="8" eb="12">
      <t>シンダンケッカ</t>
    </rPh>
    <rPh sb="14" eb="16">
      <t>カクニン</t>
    </rPh>
    <phoneticPr fontId="1"/>
  </si>
  <si>
    <t>診断結果シートへ</t>
    <rPh sb="0" eb="4">
      <t>シンダンケッカ</t>
    </rPh>
    <phoneticPr fontId="1"/>
  </si>
  <si>
    <t>2025年度アシストソリューション研究会　情シス変革分科会</t>
    <phoneticPr fontId="1"/>
  </si>
  <si>
    <t>診断結果スコア</t>
    <rPh sb="0" eb="4">
      <t>シンダンケッカ</t>
    </rPh>
    <phoneticPr fontId="1"/>
  </si>
  <si>
    <t>/100</t>
    <phoneticPr fontId="1"/>
  </si>
  <si>
    <t>総評</t>
    <rPh sb="0" eb="2">
      <t>ソウヒョウ</t>
    </rPh>
    <phoneticPr fontId="1"/>
  </si>
  <si>
    <t>あなたの強み</t>
    <rPh sb="4" eb="5">
      <t>ツヨ</t>
    </rPh>
    <phoneticPr fontId="1"/>
  </si>
  <si>
    <t>明日から始めるワンポイントアドバイス</t>
    <rPh sb="0" eb="2">
      <t>アシタ</t>
    </rPh>
    <rPh sb="4" eb="5">
      <t>ハジ</t>
    </rPh>
    <phoneticPr fontId="1"/>
  </si>
  <si>
    <t>詳細スコア</t>
    <rPh sb="0" eb="2">
      <t>ショウサイ</t>
    </rPh>
    <phoneticPr fontId="1"/>
  </si>
  <si>
    <t>マインドスタンス</t>
    <phoneticPr fontId="1"/>
  </si>
  <si>
    <t>スコア</t>
    <phoneticPr fontId="1"/>
  </si>
  <si>
    <t>①「なぜ」から始める</t>
    <phoneticPr fontId="1"/>
  </si>
  <si>
    <t>②当たり前はない、柔軟に考える</t>
    <phoneticPr fontId="1"/>
  </si>
  <si>
    <t>③多様な意見を受けとめる</t>
    <phoneticPr fontId="1"/>
  </si>
  <si>
    <t>④関係者とWin-Winになる</t>
    <phoneticPr fontId="1"/>
  </si>
  <si>
    <t>⑤データと事実に基づいて行動する</t>
    <phoneticPr fontId="1"/>
  </si>
  <si>
    <t>⑥変化を恐れず、まず試す</t>
    <phoneticPr fontId="1"/>
  </si>
  <si>
    <t>⑦自ら動き、やり遂げる</t>
    <phoneticPr fontId="1"/>
  </si>
  <si>
    <t>⑧探求心をもって継続的に学ぶ</t>
    <phoneticPr fontId="1"/>
  </si>
  <si>
    <t>診断結果の傾向</t>
    <rPh sb="0" eb="4">
      <t>シンダンケッカ</t>
    </rPh>
    <rPh sb="5" eb="7">
      <t>ケイコウ</t>
    </rPh>
    <phoneticPr fontId="1"/>
  </si>
  <si>
    <t>今回の診断結果では、</t>
    <rPh sb="0" eb="2">
      <t>コンカイ</t>
    </rPh>
    <rPh sb="3" eb="7">
      <t>シンダンケッカ</t>
    </rPh>
    <phoneticPr fontId="1"/>
  </si>
  <si>
    <t>の特徴が比較的多くみられました。</t>
    <rPh sb="1" eb="3">
      <t>トクチョウ</t>
    </rPh>
    <rPh sb="4" eb="7">
      <t>ヒカクテキ</t>
    </rPh>
    <rPh sb="7" eb="8">
      <t>オオ</t>
    </rPh>
    <phoneticPr fontId="1"/>
  </si>
  <si>
    <t>DXマインドスタンス</t>
    <phoneticPr fontId="1"/>
  </si>
  <si>
    <t>■DXマインドスタンスとは？</t>
    <phoneticPr fontId="1"/>
  </si>
  <si>
    <t>DXマインドスタンスとは、デジタル技術を活用して仕事や組織をより良く変えていくための「考え方や姿勢」のことです。</t>
  </si>
  <si>
    <r>
      <t>単にITを使うだけではなく、</t>
    </r>
    <r>
      <rPr>
        <b/>
        <sz val="11"/>
        <color theme="1"/>
        <rFont val="游ゴシック"/>
        <family val="3"/>
        <charset val="128"/>
        <scheme val="minor"/>
      </rPr>
      <t>変化を受け入れ、学び続け、仲間と協力しながら新しい価値を生み出す心構え</t>
    </r>
    <r>
      <rPr>
        <sz val="11"/>
        <color theme="1"/>
        <rFont val="游ゴシック"/>
        <family val="2"/>
        <charset val="128"/>
        <scheme val="minor"/>
      </rPr>
      <t>が求められます。</t>
    </r>
  </si>
  <si>
    <t>■DXマインドスタンスがなぜ必要なのか？</t>
    <rPh sb="14" eb="16">
      <t>ヒツヨウ</t>
    </rPh>
    <phoneticPr fontId="1"/>
  </si>
  <si>
    <t>DXはツールの導入だけでは成功しません。</t>
  </si>
  <si>
    <r>
      <t>一人ひとりが「</t>
    </r>
    <r>
      <rPr>
        <b/>
        <sz val="11"/>
        <color theme="1"/>
        <rFont val="游ゴシック"/>
        <family val="3"/>
        <charset val="128"/>
        <scheme val="minor"/>
      </rPr>
      <t>変化を前向きに捉え、挑戦し、改善し続ける</t>
    </r>
    <r>
      <rPr>
        <sz val="11"/>
        <color theme="1"/>
        <rFont val="游ゴシック"/>
        <family val="2"/>
        <charset val="128"/>
        <scheme val="minor"/>
      </rPr>
      <t>」ことで、組織全体が進化します。</t>
    </r>
    <phoneticPr fontId="1"/>
  </si>
  <si>
    <t>そのため、DXマインドスタンスはDX推進の土台となる重要な要素です。</t>
  </si>
  <si>
    <t>■DXマインドスタンスの詳細</t>
    <rPh sb="12" eb="14">
      <t>ショウサイ</t>
    </rPh>
    <phoneticPr fontId="1"/>
  </si>
  <si>
    <t>DXに必要な姿勢は一面だけでは測れません。複数の観点が組み合わさって初めてDXを推進できます。</t>
    <phoneticPr fontId="1"/>
  </si>
  <si>
    <t>そこで、本診断では以下の8カテゴリに分けてバランスを確認します。</t>
    <rPh sb="4" eb="5">
      <t>ホン</t>
    </rPh>
    <phoneticPr fontId="1"/>
  </si>
  <si>
    <t>(目的意識)</t>
    <phoneticPr fontId="1"/>
  </si>
  <si>
    <t>・何のためにやるかを大事にして、やり方にはとらわれない</t>
    <phoneticPr fontId="1"/>
  </si>
  <si>
    <t>・背景や目的を、自分の言葉で説明できるようになるくらい理解する</t>
    <phoneticPr fontId="1"/>
  </si>
  <si>
    <t>(変化受容性)</t>
    <phoneticPr fontId="1"/>
  </si>
  <si>
    <t>・ビジネスを取り巻く環境は常に変化しているという事を認識する</t>
    <phoneticPr fontId="1"/>
  </si>
  <si>
    <t>・これまでの常識にとらわれず、問題意識を持つ</t>
    <phoneticPr fontId="1"/>
  </si>
  <si>
    <t>(協働性)</t>
    <phoneticPr fontId="1"/>
  </si>
  <si>
    <t>・相手が自分と異なる立場や考えを持つことを意識する</t>
    <phoneticPr fontId="1"/>
  </si>
  <si>
    <t>・心を広く持って、相手を尊重する</t>
    <phoneticPr fontId="1"/>
  </si>
  <si>
    <t>(顧客価値志向)</t>
    <phoneticPr fontId="1"/>
  </si>
  <si>
    <t>・主語が「自分」「自部署」ではなく「私たち(自分と関係者)」として物事をとらえる</t>
    <phoneticPr fontId="1"/>
  </si>
  <si>
    <t>・自身のみのメリットを考えるのではなく、関係者を含めたメリットを考える</t>
    <phoneticPr fontId="1"/>
  </si>
  <si>
    <t>(データ活用意識)</t>
    <phoneticPr fontId="1"/>
  </si>
  <si>
    <t>・感覚や経験ではなく、データで考え、判断をする</t>
    <phoneticPr fontId="1"/>
  </si>
  <si>
    <t>・データの正確性も確認する</t>
    <phoneticPr fontId="1"/>
  </si>
  <si>
    <t>(チャレンジ思考)</t>
    <phoneticPr fontId="1"/>
  </si>
  <si>
    <t>・ゴールを決めて、「まずやってみる」</t>
    <phoneticPr fontId="1"/>
  </si>
  <si>
    <t>・失敗を恐れず小さく始めて、動きながら改善する</t>
    <phoneticPr fontId="1"/>
  </si>
  <si>
    <t>(主体性)</t>
    <phoneticPr fontId="1"/>
  </si>
  <si>
    <t>・課題を自分ごととしてとらえ、指示待ちではなく自ら課題解決に取り組む</t>
    <phoneticPr fontId="1"/>
  </si>
  <si>
    <t>・各々の立場によって、やるべきことを最後までやり遂げる姿勢</t>
    <phoneticPr fontId="1"/>
  </si>
  <si>
    <t>(学習意欲)</t>
    <phoneticPr fontId="1"/>
  </si>
  <si>
    <t>・常にデジタル化社会の変化に興味を持ち、新しい考え方や知識を学ぶ</t>
    <phoneticPr fontId="1"/>
  </si>
  <si>
    <t>・学びを業務に活かすことを考える</t>
    <phoneticPr fontId="1"/>
  </si>
  <si>
    <t>シート名</t>
    <rPh sb="3" eb="4">
      <t>メイ</t>
    </rPh>
    <phoneticPr fontId="1"/>
  </si>
  <si>
    <t>最高得点</t>
    <rPh sb="0" eb="4">
      <t>サイコウトクテン</t>
    </rPh>
    <phoneticPr fontId="1"/>
  </si>
  <si>
    <t>MS1:「なぜ」から始める</t>
    <phoneticPr fontId="1"/>
  </si>
  <si>
    <t>MS2:当たり前はない、柔軟に考える</t>
    <phoneticPr fontId="1"/>
  </si>
  <si>
    <t>MS3:多様な意見を受けとめる</t>
    <phoneticPr fontId="1"/>
  </si>
  <si>
    <t>MS4:関係者とWin-Winになる</t>
    <phoneticPr fontId="1"/>
  </si>
  <si>
    <t>MS5:データと事実に基づいて行動する</t>
    <phoneticPr fontId="1"/>
  </si>
  <si>
    <t>MS6:変化を恐れず、まず試す</t>
    <phoneticPr fontId="1"/>
  </si>
  <si>
    <t>MS7:自ら動き、やり遂げる</t>
    <phoneticPr fontId="1"/>
  </si>
  <si>
    <t>MS8:探求心をもって継続的に学ぶ</t>
    <phoneticPr fontId="1"/>
  </si>
  <si>
    <t>MS1</t>
    <phoneticPr fontId="1"/>
  </si>
  <si>
    <t>MS2</t>
  </si>
  <si>
    <t>MS3</t>
  </si>
  <si>
    <t>MS4</t>
  </si>
  <si>
    <t>MS5</t>
  </si>
  <si>
    <t>MS6</t>
  </si>
  <si>
    <t>MS7</t>
  </si>
  <si>
    <t>MS8</t>
  </si>
  <si>
    <t>マインドスタンス</t>
  </si>
  <si>
    <t>「なぜ」から始める</t>
    <phoneticPr fontId="1"/>
  </si>
  <si>
    <t>当たり前はない、柔軟に考える</t>
    <phoneticPr fontId="1"/>
  </si>
  <si>
    <t>多様な意見を受けとめる</t>
    <phoneticPr fontId="1"/>
  </si>
  <si>
    <t>関係者とWin-Winになる</t>
    <phoneticPr fontId="1"/>
  </si>
  <si>
    <t>データと事実に基づいて行動する</t>
    <phoneticPr fontId="1"/>
  </si>
  <si>
    <t>変化を恐れず、まず試す</t>
    <phoneticPr fontId="1"/>
  </si>
  <si>
    <t>自ら動き、やり遂げる</t>
    <phoneticPr fontId="1"/>
  </si>
  <si>
    <t>探求心をもって継続的に学ぶ</t>
    <phoneticPr fontId="1"/>
  </si>
  <si>
    <t>共有コード</t>
    <rPh sb="0" eb="2">
      <t>キョウユウ</t>
    </rPh>
    <phoneticPr fontId="1"/>
  </si>
  <si>
    <t>設問シート</t>
    <phoneticPr fontId="1"/>
  </si>
  <si>
    <t>DXマインドスタンス診断結果</t>
    <rPh sb="10" eb="14">
      <t>シンダンケッカ</t>
    </rPh>
    <phoneticPr fontId="1"/>
  </si>
  <si>
    <t>自分の強み</t>
    <rPh sb="0" eb="2">
      <t>ジブン</t>
    </rPh>
    <rPh sb="3" eb="4">
      <t>ツヨ</t>
    </rPh>
    <phoneticPr fontId="1"/>
  </si>
  <si>
    <t>自分のスコア</t>
    <rPh sb="0" eb="2">
      <t>ジブン</t>
    </rPh>
    <phoneticPr fontId="1"/>
  </si>
  <si>
    <t>満点</t>
    <rPh sb="0" eb="2">
      <t>マンテン</t>
    </rPh>
    <phoneticPr fontId="1"/>
  </si>
  <si>
    <t>優先順位</t>
    <rPh sb="0" eb="4">
      <t>ユウセンジュンイ</t>
    </rPh>
    <phoneticPr fontId="1"/>
  </si>
  <si>
    <t>調整OK</t>
    <rPh sb="0" eb="2">
      <t>チョウセイ</t>
    </rPh>
    <phoneticPr fontId="1"/>
  </si>
  <si>
    <t>強み計算</t>
    <rPh sb="0" eb="1">
      <t>ツヨ</t>
    </rPh>
    <rPh sb="2" eb="4">
      <t>ケイサン</t>
    </rPh>
    <phoneticPr fontId="1"/>
  </si>
  <si>
    <t>バブルチャート表示用</t>
    <rPh sb="7" eb="9">
      <t>ヒョウジ</t>
    </rPh>
    <rPh sb="9" eb="10">
      <t>ヨウ</t>
    </rPh>
    <phoneticPr fontId="1"/>
  </si>
  <si>
    <t>たて</t>
    <phoneticPr fontId="1"/>
  </si>
  <si>
    <t>よこ</t>
    <phoneticPr fontId="1"/>
  </si>
  <si>
    <t>関係者とWinWinになる</t>
    <phoneticPr fontId="1"/>
  </si>
  <si>
    <t>総評コメント</t>
    <rPh sb="0" eb="2">
      <t>ソウヒョウ</t>
    </rPh>
    <phoneticPr fontId="1"/>
  </si>
  <si>
    <t>マインドスタンスは、これからさらに育っていく段階です。現在は従来の業務スタイルが中心ですが、変化に対応する柔軟性を高める大きなチャンスがあります。まずは、変革の目的や価値を理解し、身近な業務で小さな改善を試すことから始めてみましょう。</t>
    <phoneticPr fontId="1"/>
  </si>
  <si>
    <t>認識者</t>
    <phoneticPr fontId="1"/>
  </si>
  <si>
    <t>変化への意識が少しずつ芽生えています。次は、その意識を実際の行動につなげてみましょう。まずは、身近な事例を学び、自分でも取り組めそうなアイデアを探してみましょう。</t>
    <phoneticPr fontId="1"/>
  </si>
  <si>
    <t>共感者</t>
  </si>
  <si>
    <t>変革の重要性を理解し始めています。次は、身近な業務で小さな成功体験を積み重ね、変化の手応えを感じる段階です。業務改善やデータ活用の工夫を試しながら、未来に向けた一歩を踏み出しましょう。</t>
    <phoneticPr fontId="1"/>
  </si>
  <si>
    <t>挑戦者</t>
    <rPh sb="0" eb="3">
      <t>チョウセンシャ</t>
    </rPh>
    <phoneticPr fontId="1"/>
  </si>
  <si>
    <t>変革への基本的な理解があり、少しずつ行動もできているので、次はその取り組みをさらに広げてみる段階です。デジタルツールを活用したり、新しい方法を試しながら、自分のアイデアを形にしていきましょう。小さな挑戦が、大きな成果への一歩になります。</t>
    <rPh sb="14" eb="15">
      <t>スコ</t>
    </rPh>
    <phoneticPr fontId="1"/>
  </si>
  <si>
    <t>実践者</t>
  </si>
  <si>
    <t>マインドスタンスはしっかりと定着し、前向きな姿勢が見えています。次は、その意識をさらに行動に広げる段階です。新しい仕組みや改善に挑戦しながら、自分のアイデアを試し、周囲に良い影響を与える力を育てていきましょう。</t>
    <phoneticPr fontId="1"/>
  </si>
  <si>
    <t>変革を進めるための考え方がしっかり身についています。変化を受け入れ、改善を考える姿勢も整っています。次は、データ活用や業務改革のアイデアを積極的に発信し、周囲を導くリーダーシップを発揮していきましょう。</t>
    <phoneticPr fontId="1"/>
  </si>
  <si>
    <t>先導者</t>
    <rPh sb="0" eb="3">
      <t>センドウシャ</t>
    </rPh>
    <phoneticPr fontId="1"/>
  </si>
  <si>
    <t>非常に高い変革マインドを持ち、変化を楽しみながら周囲に良い影響を与えています。次は、その力をさらに広げる段階です。社内で変革をリードする存在として、仲間の意識を高め、前向きな取り組みをサポートする役割を目指しましょう。</t>
    <phoneticPr fontId="1"/>
  </si>
  <si>
    <t>理想的な変革マインドを備え、変化を先導しながら組織全体に良い影響を与える存在です。今後は、戦略の立案や全社的な取り組みを牽引するリーダーとして、さらなる価値創造に挑戦していきましょう。</t>
    <phoneticPr fontId="1"/>
  </si>
  <si>
    <t>伝道者</t>
    <rPh sb="0" eb="3">
      <t>デンドウシャ</t>
    </rPh>
    <phoneticPr fontId="1"/>
  </si>
  <si>
    <t>上1位・2位</t>
  </si>
  <si>
    <t>強みのマインドスタンス</t>
  </si>
  <si>
    <t>業務に活かすためのアドバイス</t>
  </si>
  <si>
    <t>1・2</t>
  </si>
  <si>
    <t>【「なぜ」から始める】＋【当たり前はない、柔軟に考える】</t>
  </si>
  <si>
    <t>あなたは目的や背景をきちんと理解した上で、常識にとらわれすぎず柔軟な発想で考えることが出来るのが強みです。その強みを生かして、業務ではまず目的や背景をしっかり意識しながら、柔軟な発想で工夫してみましょう。例えば、定例会議で「この業務は何のためにやるのか？」を確認した上で、従来の手順にこだわらず新しいツールや方法を提案すると、無駄作業の削減やリードタイム短縮につながります。ただし、目的の深掘りに集中しすぎて実行が遅れたり、過去のやり方を全否定しないよう注意してください。</t>
  </si>
  <si>
    <t>1・3</t>
  </si>
  <si>
    <t>【「なぜ」から始める】＋【多様な意見を受けとめる】</t>
  </si>
  <si>
    <t>あなたは目的や背景をきちんと理解した上で、周囲のさまざまな意見を受け入れて考えることが出来るのが強みです。その強みを生かして、業務ではまず目的や背景を明確にし、現場や他部門の声を取り入れて計画に反映しましょう。例えば、新施策の目的を1文で示してから、営業・現場・サポートの代表に5分ずつヒアリングし、反映点を付箋で可視化すると、合意形成と実行がスムーズです。ただし、意見収集に時間をかけ過ぎて結論が遅れないよう注意してください。</t>
    <phoneticPr fontId="1"/>
  </si>
  <si>
    <t>1・4</t>
  </si>
  <si>
    <t>【「なぜ」から始める】＋【関係者とWin-Winになる】</t>
  </si>
  <si>
    <t>あなたは目的や背景をきちんと理解した上で、関係者の利益をそろえて進められるのが強みです。その強みを生かして、業務では目的・非目的・成功条件を1枚にまとめ、各関係者の得を併記して提案しましょう。例えば、目標を「在庫精度向上（誤差50％削減）」と明記し、物流は棚卸工数減、営業は欠品減というメリットを図示すると、協力を得やすくなります。ただし、全員の要望を盛り込み過ぎて目的がぼやけないよう注意してください。</t>
    <rPh sb="100" eb="102">
      <t>モクヒョウ</t>
    </rPh>
    <phoneticPr fontId="1"/>
  </si>
  <si>
    <t>1・5</t>
  </si>
  <si>
    <t>【「なぜ」から始める】＋【データと事実に基づいて行動する】</t>
  </si>
  <si>
    <t>あなたは目的や背景をきちんと理解した上で、事実に基づいて判断できるのが強みです。その強みを生かして、業務では目的に直結するKPIを2つだけ決め、定点で進捗を確認しましょう。例えば、目標を「問合せ一次解決率を+10％」「平均応答時間-20％」と定義し、週次ダッシュボードで確認→打ち手を調整すると、効果が見えます。ただし、数字だけを追って現場の声を無視しないよう注意してください。</t>
    <rPh sb="90" eb="92">
      <t>モクヒョウ</t>
    </rPh>
    <phoneticPr fontId="1"/>
  </si>
  <si>
    <t>1・6</t>
  </si>
  <si>
    <t>【「なぜ」から始める】＋【変化を恐れず、まず試す】</t>
  </si>
  <si>
    <t>あなたは目的や背景をきちんと理解した上で、小さく早く試せるのが強みです。その強みを生かして、業務では「狙いと合格ライン」を先に決め、自分の業務範囲内で検証してみましょう。例えば、「入力ミス30％減」などの目標を定めを狙いに、1フォームだけ必須チェックを追加して翌日エラー率を比較すると、打ち手の有効性が判断できます。ただし、試すうちに目的がぶれないよう毎日5分で点検してください。</t>
    <rPh sb="66" eb="68">
      <t>ジブン</t>
    </rPh>
    <rPh sb="69" eb="74">
      <t>ギョウムハンイナイ</t>
    </rPh>
    <rPh sb="75" eb="77">
      <t>ケンショウ</t>
    </rPh>
    <rPh sb="102" eb="104">
      <t>モクヒョウ</t>
    </rPh>
    <rPh sb="105" eb="106">
      <t>サダ</t>
    </rPh>
    <phoneticPr fontId="1"/>
  </si>
  <si>
    <t>1・7</t>
  </si>
  <si>
    <t>【「なぜ」から始める】＋【自ら動き、やり遂げる】</t>
  </si>
  <si>
    <t>あなたは目的や背景をきちんと理解した上で、自分から行動してやり切れるのが強みです。その強みを生かして、業務では目的を1文にして共有し、今日の3タスクを決めて進めましょう。例えば、「見積リードタイム2日短縮」といった目標を掲げ、テンプレ整備・承認経路短縮・自動計算入替の3本に着手し、期限と完了基準を明確にすると前進が加速します。ただし、目的を独断で決めて独走しないよう注意してください。</t>
    <rPh sb="107" eb="109">
      <t>モクヒョウ</t>
    </rPh>
    <phoneticPr fontId="1"/>
  </si>
  <si>
    <t>1・8</t>
  </si>
  <si>
    <t>【「なぜ」から始める】＋【探求心をもって継続的に学ぶ】</t>
  </si>
  <si>
    <t>あなたは目的や背景をきちんと理解した上で、必要な学びに絞って深められるのが強みです。その強みを生かして、業務ではゴールに直結する学習テーマを15分で調べ、当日中に1つ試しましょう。例えば、「工数集計の自動化」を目的に、スプレッドシートのクエリ関数を学び、実サンプルで集計列を置き換えると効果が実感できます。ただし、学ぶだけで満足せず必ず業務に適用してください。</t>
  </si>
  <si>
    <t>2・1</t>
  </si>
  <si>
    <t>【当たり前はない、柔軟に考える】＋【「なぜ」から始める】</t>
  </si>
  <si>
    <t>あなたは前例に縛られず別解を描けるのが強みです。その強みを生かして、業務では新案を出す前に目的を一言でそろえ、代替案を2～3個並べて比較しましょう。例えば、「検収遅延を半減」を目的に、承認省略・バッチ時刻変更・自動リマインドの3案を効果×コストで評価すると、最適解が選びやすくなります。ただし、新しさだけで選ばないよう注意してください。</t>
  </si>
  <si>
    <t>2・3</t>
  </si>
  <si>
    <t>【当たり前はない、柔軟に考える】＋【多様な意見を受けとめる】</t>
  </si>
  <si>
    <t>あなたは固定観念をほぐし、違う視点を取り込みながら解を作れるのが強みです。その強みを生かして、業務では立場が異なる3名に5分ずつヒアリングし、案を磨きましょう。例えば、倉庫・営業・経理の各課題を1枚にまとめ、共通の無駄工程をカット案に反映すると、受け入れられやすくなります。ただし、意見を集めるだけで決めない状態にしないよう注意してください。</t>
  </si>
  <si>
    <t>2・4</t>
  </si>
  <si>
    <t>【当たり前はない、柔軟に考える】＋【関係者とWin-Winになる】</t>
  </si>
  <si>
    <t>あなたは別解で全体の得を作るのが強みです。その強みを生かして、業務では関係者マップを作り、各者の負担減・得を明確にして提案しましょう。例えば、「検査工程を前倒し＋抜き取り率調整」で品質維持と工数削減を両立させる案を図解すると、合意が進みます。ただし、過去のやり方を全否定する言い方にならないよう注意してください。</t>
  </si>
  <si>
    <t>2・5</t>
  </si>
  <si>
    <t>【当たり前はない、柔軟に考える】＋【データと事実に基づいて行動する】</t>
  </si>
  <si>
    <t>あなたは前提を疑い新しい可能性を考えられるのが強みです。その強みを生かして、業務では仮説を出したら必ず数字で確かめましょう。例えば、問い合わせ窓口をチャット優先に切替える仮説を、一次解決率と平均応答時間でAB比較すると、効果の有無が判断できます。ただし、データの出所や分母の違いを確認してください。</t>
  </si>
  <si>
    <t>2・6</t>
  </si>
  <si>
    <t>【当たり前はない、柔軟に考える】＋【変化を恐れず、まず試す】</t>
  </si>
  <si>
    <t>あなたは「やったことがない」を動かせるのが強みです。その強みを生かして、業務では最小変更で24時間の検証を設計しましょう。例えば、見積承認の「金額閾値」だけを一段上げ、処理時間とリスクを翌日に測ると、段階導入の判断がしやすくなります。ただし、評価基準を決めずに実験しないよう注意してください。</t>
  </si>
  <si>
    <t>2・7</t>
  </si>
  <si>
    <t>【当たり前はない、柔軟に考える】＋【自ら動き、やり遂げる】</t>
  </si>
  <si>
    <t>あなたは別解を自ら形にできるのが強みです。その強みを生かして、業務では代替案をタスクに分解し、期限を切って実行しましょう。例えば、紙申請→フォーム化→自動通知の3段で進め、各段の完了定義を示すと、短期間で定着します。ただし、独走にならないよう関係者に早めに共有してください。</t>
  </si>
  <si>
    <t>2・8</t>
  </si>
  <si>
    <t>【当たり前はない、柔軟に考える】＋【探求心をもって継続的に学ぶ】</t>
  </si>
  <si>
    <t>あなたは学びを取り入れて柔軟に改善できるのが強みです。その強みを生かして、業務では事例を15分調べ、良い部分だけ小さく試しましょう。例えば、他社のFAQ改善手法から「上位10件をカード化」だけ真似し、閲覧数と解決率で効果を見ると、拡張可否が判断できます。ただし、情報の信頼性確認を怠らないでください。</t>
  </si>
  <si>
    <t>3・1</t>
  </si>
  <si>
    <t>【多様な意見を受けとめる】＋【「なぜ」から始める】</t>
  </si>
  <si>
    <t>あなたは相手の立場を理解し、論点を広げられるのが強みです。その強みを生かして、業務では最初に目的を1文で合わせ、意見を目的基準で整理しましょう。例えば、「返品率1％削減」を掲げ、物流・CS・品質の提案を影響度で並べると、優先順位が決まります。ただし、目的が曖昧なまま議論を続けないよう注意してください。</t>
  </si>
  <si>
    <t>3・2</t>
  </si>
  <si>
    <t>【多様な意見を受けとめる】＋【当たり前はない、柔軟に考える】</t>
  </si>
  <si>
    <t>あなたは違いを活かして新しい案を作れるのが強みです。その強みを生かして、業務では集めた意見から前提を疑い、3案を並べて比較しましょう。例えば、配送遅延対策で「時間帯指定最適化」「ルート組替」「委託比率調整」を効果×コストで評価すると、合意が早まります。ただし、結論を先延ばしにしないよう注意してください。</t>
  </si>
  <si>
    <t>3・4</t>
  </si>
  <si>
    <t>【多様な意見を受けとめる】＋【関係者とWin-Winになる】</t>
  </si>
  <si>
    <t>あなたは異なる立場の橋渡しができるのが強みです。その強みを生かして、業務では要望を「得」に翻訳して提案しましょう。例えば、現場の“手戻り減”を管理側の“コスト減”として数値化すると、双方が納得しやすくなります。ただし、要望をそのまま羅列して芯を失わないよう注意してください。</t>
  </si>
  <si>
    <t>3・5</t>
  </si>
  <si>
    <t>【多様な意見を受けとめる】＋【データと事実に基づいて行動する】</t>
  </si>
  <si>
    <t>あなたは多角的に論点を見つけられるのが強みです。その強みを生かして、業務では出た論点をKPIに落として意思決定しましょう。例えば、候補案を「処理時間」「エラー率」で表にし、数値で比較すると議論が締まります。ただし、数字だけで感覚値を切り捨てないよう注意してください。</t>
  </si>
  <si>
    <t>3・6</t>
  </si>
  <si>
    <t>【多様な意見を受けとめる】＋【変化を恐れず、まず試す】</t>
  </si>
  <si>
    <t>あなたはアイデアを現実に落とせるのが強みです。その強みを生かして、業務では選んだ1案を小さく試し、結果を共有して次に活かしましょう。例えば、提出書類の「必須項目を3つに絞る」案を一部部署で1週間試し、未完了率の変化を測ると、全社展開の判断材料になります。ただし、試行が目的化しないよう注意してください。</t>
  </si>
  <si>
    <t>3・7</t>
  </si>
  <si>
    <t>【多様な意見を受けとめる】＋【自ら動き、やり遂げる】</t>
  </si>
  <si>
    <t>あなたは人の声を力に変えられるのが強みです。その強みを生かして、業務では意見聴取→自分で決める→理由を一言で共有、の順で進めましょう。例えば、「この案を選んだ理由（安全性・効果）」をスライド1枚で示すと、納得感とスピードが両立します。ただし、迎合や独断に偏らないよう注意してください。</t>
  </si>
  <si>
    <t>3・8</t>
  </si>
  <si>
    <t>【多様な意見を受けとめる】＋【探求心をもって継続的に学ぶ】</t>
  </si>
  <si>
    <t>あなたは違いから学び、改善に結びつけられるのが強みです。その強みを生かして、業務では異分野事例を15分学び、現場の声と突き合わせて1つ取り入れましょう。例えば、カスタマーサクセスのオンボーディング手法をサポート窓口に応用し、初回メールのテンプレ強化を実施すると、初動品質が上がります。ただし、情報の真偽確認と小さな適用から始めることを忘れないでください。</t>
  </si>
  <si>
    <t>4・1</t>
  </si>
  <si>
    <t>【関係者とWin-Winになる】＋【「なぜ」から始める】</t>
  </si>
  <si>
    <t>あなたは関係者の得をそろえて協力を生むのが強みです。その強みを生かして、業務では目的・成功条件を先に共有し、各者メリットと結びつけて提案しましょう。例えば、「滞留在庫20％削減」を掲げ、購買は現金化、倉庫は棚卸短縮、営業は欠品減と示すと合意が早まります。ただし、妥協の中間案に落ちないよう目的軸を保ってください。</t>
  </si>
  <si>
    <t>4・2</t>
  </si>
  <si>
    <t>【関係者とWin-Winになる】＋【当たり前はない、柔軟に考える】</t>
  </si>
  <si>
    <t>あなたは協力を得ながら別解を形にできるのが強みです。その強みを生かして、業務では相手の困りごとに合わせて代替策を用意しましょう。例えば、承認者の負担を減らすため「金額帯で自動承認」「週次一括承認」など複数案を示すと、受け入れられやすくなります。ただし、過去のやり方を全否定しないよう注意してください。</t>
  </si>
  <si>
    <t>4・3</t>
  </si>
  <si>
    <t>【関係者とWin-Winになる】＋【多様な意見を受けとめる】</t>
  </si>
  <si>
    <t>あなたは立場の違いを活かして合意を作れるのが強みです。その強みを生かして、業務では意見を要点化し、誰にどんな得があるかを添えて提示しましょう。例えば、「現場の提案→コスト削減額→品質影響」を1枚で示すと意思決定が進みます。ただし、要望の寄せ集めで芯を失わないよう注意してください。</t>
  </si>
  <si>
    <t>4・5</t>
  </si>
  <si>
    <t>【関係者とWin-Winになる】＋【データと事実に基づいて行動する】</t>
  </si>
  <si>
    <t>あなたは根拠で納得感を作れるのが強みです。その強みを生かして、業務では関係者の得に直結する数字を示しましょう。例えば、「新フローで入力工数が平均12分→7分（-42％）」を時短換算で提示すると、導入合意が得られやすいです。ただし、データの出所・期間・分母を明記してください。</t>
  </si>
  <si>
    <t>4・6</t>
  </si>
  <si>
    <t>【関係者とWin-Winになる】＋【変化を恐れず、まず試す】</t>
  </si>
  <si>
    <t>あなたは一緒に小さく試す場を作れるのが強みです。その強みを生かして、業務ではパイロット対象と役割分担を決め、結果で判断しましょう。例えば、1部門で1週間だけ新ルールを試し、負担と効果の実測値を共有すると、拡大の合意が取りやすくなります。ただし、準備不足や評価基準不明で混乱させないよう注意してください。</t>
  </si>
  <si>
    <t>4・7</t>
  </si>
  <si>
    <t>【関係者とWin-Winになる】＋【自ら動き、やり遂げる】</t>
  </si>
  <si>
    <t>あなたは周りを巻き込みながらやり切れるのが強みです。その強みを生かして、業務では自分の役割を明確にし、必要な協力を早めに依頼しましょう。例えば、「自分が仕様確定、Aさんがテスト、Bさんが説明資料」を先に割り振ると、進行がスムーズです。ただし、合意づくりに時間をかけ過ぎて停滞しないよう注意してください。</t>
  </si>
  <si>
    <t>4・8</t>
  </si>
  <si>
    <t>【関係者とWin-Winになる】＋【探求心をもって継続的に学ぶ】</t>
  </si>
  <si>
    <t>あなたは学びを共有価値に変えられるのが強みです。その強みを生かして、業務ではミニ勉強会で学び→各部署の得に翻訳→その場で小さく適用、の流れを作りましょう。例えば、AI要約の活用を紹介し、営業は議事録作成、CSはナレッジ化に当日適用すると、定着が進みます。ただし、学びの押し付けにならないよう注意してください。</t>
  </si>
  <si>
    <t>5・1</t>
  </si>
  <si>
    <t>【データと事実に基づいて行動する】＋【「なぜ」から始める】</t>
  </si>
  <si>
    <t>あなたは数字で話を前に進められるのが強みです。その強みを生かして、業務では目的に直結するKPIを2つに絞り、目的とセットで共有しましょう。例えば、「解約率-2pt」「オンボ完了率+10pt」を掲げ、週次で差分をレビューすると、打ち手が明確になります。ただし、目的不明の指標追跡は避けてください。</t>
  </si>
  <si>
    <t>5・2</t>
  </si>
  <si>
    <t>【データと事実に基づいて行動する】＋【当たり前はない、柔軟に考える】</t>
  </si>
  <si>
    <t>あなたは事実から最適解を選べるのが強みです。その強みを生かして、業務では現状データを見える化し、代替案A/B/Cを同じ物差しで比較しましょう。例えば、FAQ導線を「検索強化」「トップ改修」「チャット常設」でABテストすると、投資対効果が明確になります。ただし、データに縛られすぎて新案を閉ざさないでください。</t>
  </si>
  <si>
    <t>5・3</t>
  </si>
  <si>
    <t>【データと事実に基づいて行動する】＋【多様な意見を受けとめる】</t>
  </si>
  <si>
    <t>あなたは数字で合意形成を助けられるのが強みです。その強みを生かして、業務では出た意見を指標に落として比較しましょう。例えば、候補施策を「時間短縮」「品質改善」で2軸プロットすると、議論が整理されます。ただし、現場の体感やリスクも併せて確認してください。</t>
  </si>
  <si>
    <t>5・4</t>
  </si>
  <si>
    <t>【データと事実に基づいて行動する】＋【関係者とWin-Winになる】</t>
  </si>
  <si>
    <t>あなたは根拠で関係者の納得を得られるのが強みです。その強みを生かして、業務では相手別のメリットを数字で示しましょう。例えば、「経理：仕訳工数-30％」「営業：見積作成時間-25％」の試算を提示すると、導入の合意が進みます。ただし、数字の前提条件を明記してください。</t>
  </si>
  <si>
    <t>5・6</t>
  </si>
  <si>
    <t>【データと事実に基づいて行動する】＋【変化を恐れず、まず試す】</t>
  </si>
  <si>
    <t>あなたは測って学ぶのが強みです。その強みを生かして、業務では検証前に成功条件と計測方法を決め、結果で次を決めましょう。例えば、「入力エラー率&lt;2％で合格」と定義し、UI変更を一部で試すと、判断がぶれません。ただし、指標を増やしすぎて判断不能にしないよう注意してください。</t>
  </si>
  <si>
    <t>5・7</t>
  </si>
  <si>
    <t>【データと事実に基づいて行動する】＋【自ら動き、やり遂げる】</t>
  </si>
  <si>
    <t>あなたは根拠を持って主体的に前へ進めるのが強みです。その強みを生かして、業務では行動ごとに期待値を置き、期限内に結果を出しましょう。例えば、「テンプレ導入で作成時間-15分/件」を目標に、前後差を実測して次の改善点を決めると、継続的に成果が出ます。ただし、数字に偏って関係者を置き去りにしないでください。</t>
  </si>
  <si>
    <t>5・8</t>
  </si>
  <si>
    <t>【データと事実に基づいて行動する】＋【探求心をもって継続的に学ぶ】</t>
  </si>
  <si>
    <t>あなたは信頼できる情報で学びを選べるのが強みです。その強みを生かして、業務では学ぶ前にソースと指標を確認し、導入後は成果を数値で確かめましょう。例えば、新ツールの効果を「処理時間」「エラー率」で1週間計測すると、採用可否が判断できます。ただし、流行に流されず目的適合を確認してください。</t>
  </si>
  <si>
    <t>6・1</t>
  </si>
  <si>
    <t>【変化を恐れず、まず試す】＋【「なぜ」から始める】</t>
  </si>
  <si>
    <t>あなたは小さく早く動けるのが強みです。その強みを生かして、業務では試す前に目的と合格ラインを一言で決めましょう。例えば、「問合せ一次解決率+8pt」を狙い、回答テンプレ更新を一部カテゴリで1週間試し、数値で振り返ると、次の一手が明確です。ただし、行き当たりばったりにならないよう注意してください。</t>
  </si>
  <si>
    <t>6・2</t>
  </si>
  <si>
    <t>【変化を恐れず、まず試す】＋【当たり前はない、柔軟に考える】</t>
  </si>
  <si>
    <t>あなたはまず動いて道を作れるのが強みです。その強みを生かして、業務では別解を最小単位で試しましょう。例えば、承認フローを「2段→1段」に限定領域で試行し、処理時間とリスクを比較すると、拡大判断がしやすくなります。ただし、評価基準を先に決めてください。</t>
  </si>
  <si>
    <t>6・3</t>
  </si>
  <si>
    <t>【変化を恐れず、まず試す】＋【多様な意見を受けとめる】</t>
  </si>
  <si>
    <t>あなたはアイデアを素早く形にできるのが強みです。その強みを生かして、業務では案を1つ選んで小さく試し、結果を共有して次へつなげましょう。例えば、ユーザー案内文面を2パターンでABテストし、クリック率の高い方を採用すると、合意が取りやすいです。ただし、試すこと自体が目的化しないよう注意してください。</t>
  </si>
  <si>
    <t>6・4</t>
  </si>
  <si>
    <t>【変化を恐れず、まず試す】＋【関係者とWin-Winになる】</t>
  </si>
  <si>
    <t>あなたは協力して検証を回せるのが強みです。その強みを生かして、業務ではパイロット対象・役割・評価指標を早めに決めましょう。例えば、カスタマー対応の自動返信を夜間のみで1週間試し、対応時間の変化を共有すると、拡大可否が合意できます。ただし、準備不足で混乱を生まないでください。</t>
  </si>
  <si>
    <t>6・5</t>
  </si>
  <si>
    <t>【変化を恐れず、まず試す】＋【データと事実に基づいて行動する】</t>
  </si>
  <si>
    <t>あなたは試して学ぶスピードが強みです。その強みを生かして、業務では事前に指標を2つ決め、結果で打ち手を更新しましょう。例えば、「処理時間」「満足度スコア」を定め、チャット導線変更を小さく試すと、改善の根拠が明確です。ただし、指標を増やし過ぎないよう注意してください。</t>
  </si>
  <si>
    <t>6・7</t>
  </si>
  <si>
    <t>【変化を恐れず、まず試す】＋【自ら動き、やり遂げる】</t>
  </si>
  <si>
    <t>あなたは自ら始めてやり切れるのが強みです。その強みを生かして、業務ではミニ実験を3タスクに分け、期限と完了条件を決めましょう。例えば、「今日設定変更」「明日結果確認」「翌日改善適用」のリズムを固定すると、前進が続きます。ただし、必要な協力を早めに依頼してください。</t>
  </si>
  <si>
    <t>6・8</t>
  </si>
  <si>
    <t>【変化を恐れず、まず試す】＋【探求心をもって継続的に学ぶ】</t>
  </si>
  <si>
    <t>あなたは学んだことをすぐ試せるのが強みです。その強みを生かして、業務では15分学ぶ→同日1施策試す→効果メモ、を習慣化しましょう。例えば、新関数やショートカットを学んだら、当日中に実帳票で置き換えて所要時間を測ると、定着が早まります。ただし、信頼性の低い情報に飛びつかないでください。</t>
  </si>
  <si>
    <t>7・1</t>
  </si>
  <si>
    <t>【自ら動き、やり遂げる】＋【「なぜ」から始める】</t>
  </si>
  <si>
    <t>あなたは自分から動き、最後までやり切れるのが強みです。その強みを生かして、業務では着手前に目的を一言で決め、今日の3タスクを宣言しましょう。例えば、「保守問い合わせの初動時間-30％」を掲げ、テンプレ整備・担当割当自動化・通知強化に着手すると、短期で効果が出ます。ただし、目的共有なしの独走は避けてください。</t>
  </si>
  <si>
    <t>7・2</t>
  </si>
  <si>
    <t>【自ら動き、やり遂げる】＋【当たり前はない、柔軟に考える】</t>
  </si>
  <si>
    <t>あなたは動きながら道を作るのが強みです。その強みを生かして、業務では前提を疑い、手順の無駄を1つずつ削りましょう。例えば、二重入力をフォーム連携に置き換え、所要時間を実測して共有すると、拡大に弾みがつきます。ただし、ルールを無視した変更は避けてください。</t>
  </si>
  <si>
    <t>7・3</t>
  </si>
  <si>
    <t>【自ら動き、やり遂げる】＋【多様な意見を受けとめる】</t>
  </si>
  <si>
    <t>あなたは決めて動けるのが強みです。その強みを生かして、業務では節目で5分ヒアリングを入れ、判断の偏りを補いましょう。例えば、中間レビューで現場・品質・ITの各1名に確認し、反対意見の要旨だけ反映すると、品質とスピードが両立します。ただし、無視や迎合に偏らないでください。</t>
  </si>
  <si>
    <t>7・4</t>
  </si>
  <si>
    <t>【自ら動き、やり遂げる】＋【関係者とWin-Winになる】</t>
  </si>
  <si>
    <t>あなたは前に進める推進力が強みです。その強みを生かして、業務では関係者の得を一言で示し、協力を早めに依頼しましょう。例えば、「A部：手戻り-30％、B部：問合せ-20％」と掲げて役割分担を割り振ると、一体感が生まれます。ただし、抱え込み過ぎに注意してください。</t>
  </si>
  <si>
    <t>7・5</t>
  </si>
  <si>
    <t>【自ら動き、やり遂げる】＋【データと事実に基づいて行動する】</t>
  </si>
  <si>
    <t>あなたは実行しながら数字で改善できるのが強みです。その強みを生かして、業務では各タスクに期待値を設定し、前後差を測って次を決めましょう。例えば、「テンプレ更新で工数-20分/件」を目標に、1週間の実測を共有すると、改善の効果が伝わります。ただし、数字だけで納得を強要しないでください。</t>
  </si>
  <si>
    <t>7・6</t>
  </si>
  <si>
    <t>【自ら動き、やり遂げる】＋【変化を恐れず、まず試す】</t>
  </si>
  <si>
    <t>あなたはやって学ぶサイクルを回せるのが強みです。その強みを生かして、業務では1日単位の実験→翌日振り返り→即改善を固定化しましょう。例えば、通知頻度や配信時間を日替わりで変え、反応率を比較すると、最短で最適値に近づきます。ただし、大規模変更をいきなり行わないでください。</t>
  </si>
  <si>
    <t>7・8</t>
  </si>
  <si>
    <t>【自ら動き、やり遂げる】＋【探求心をもって継続的に学ぶ】</t>
  </si>
  <si>
    <t>あなたは学びをすぐ行動に変えられるのが強みです。その強みを生かして、業務では分からないことを自分で調べ、当日中に1つ適用→結果共有を徹底しましょう。例えば、新ショートカットをチームで試し、処理時間短縮の実測を掲示すると、横展開が進みます。ただし、真偽不明の情報で動かないよう注意してください。</t>
  </si>
  <si>
    <t>8・1</t>
  </si>
  <si>
    <t>【探求心をもって継続的に学ぶ】＋【「なぜ」から始める】</t>
  </si>
  <si>
    <t>あなたは学びを目的に結びつけられるのが強みです。その強みを生かして、業務では学習前に目的を一言で決め、必要な部分だけを吸収しましょう。例えば、「問い合わせ削減」を目的に、検索演算子の使い方を学んでFAQに反映すると、自己解決率が上がります。ただし、目的に関係ない学習に流れないでください。</t>
  </si>
  <si>
    <t>8・2</t>
  </si>
  <si>
    <t>【探求心をもって継続的に学ぶ】＋【当たり前はない、柔軟に考える】</t>
  </si>
  <si>
    <t>あなたは新しい知識から別解を作れるのが強みです。その強みを生かして、業務では学んだ方法を自部署向けに小さくアレンジして試しましょう。例えば、他社の問い合わせ導線を参考に、トップページの「よくある質問」導線だけ強化してクリック率を測ると、効果が判断できます。ただし、新しさだけで変更しないでください。</t>
  </si>
  <si>
    <t>8・3</t>
  </si>
  <si>
    <t>【探求心をもって継続的に学ぶ】＋【多様な意見を受けとめる】</t>
  </si>
  <si>
    <t>あなたは学びと他者の視点を組み合わせられるのが強みです。その強みを生かして、業務では学んだ内容を3分で共有し、現場から1点フィードバックをもらって微調整しましょう。例えば、新テンプレの表現を現場の実情に合わせて言い換えると、定着が早まります。ただし、意見収集だけで止まらないよう注意してください。</t>
  </si>
  <si>
    <t>8・4</t>
  </si>
  <si>
    <t>【探求心をもって継続的に学ぶ】＋【関係者とWin-Winになる】</t>
  </si>
  <si>
    <t>あなたは学びを共有価値に変えられるのが強みです。その強みを生かして、業務では学びを相手の得に翻訳して提案しましょう。例えば、「自動転記で経理は入力-30％、営業は請求漏れ-50％」のように示すと、協力が得られます。ただし、相手の事情を無視しないでください。</t>
  </si>
  <si>
    <t>8・5</t>
  </si>
  <si>
    <t>【探求心をもって継続的に学ぶ】＋【データと事実に基づいて行動する】</t>
  </si>
  <si>
    <t>あなたは学びの効果を測って定着させられるのが強みです。その強みを生かして、業務では導入前に指標を決め、導入後は1週間の数値で振り返りましょう。例えば、新FAQ構成を適用し、自己解決率と再問い合わせ率を追うと、改善点が見えます。ただし、根拠の弱い情報に流されないでください。</t>
  </si>
  <si>
    <t>8・6</t>
  </si>
  <si>
    <t>【探求心をもって継続的に学ぶ】＋【変化を恐れず、まず試す】</t>
  </si>
  <si>
    <t>あなたは学んだらすぐ試せるのが強みです。その強みを生かして、業務では15分学ぶ→1つ試す→気づきをメモ、を日課にしましょう。例えば、新しいショートカットをその日のレポート作成で使い、作業時間の差分を記録すると、効果が実感できます。ただし、目的不明の試行は避けてください。</t>
  </si>
  <si>
    <t>8・7</t>
  </si>
  <si>
    <t>【探求心をもって継続的に学ぶ】＋【自ら動き、やり遂げる】</t>
  </si>
  <si>
    <t>あなたは学びを行動に移せるのが強みです。その強みを生かして、業務では学びを具体タスクに落とし、期限を決めてやり切りましょう。例えば、「マクロ記録で集計自動化」を今日中に試作→明日レビュー→明後日展開、のスケジュールで進めると、成果が出ます。ただし、抱え込みすぎに注意してください。</t>
  </si>
  <si>
    <t>下位項目番号・下位項目番号</t>
    <phoneticPr fontId="1"/>
  </si>
  <si>
    <t>こめんと</t>
    <phoneticPr fontId="1"/>
  </si>
  <si>
    <t>「何のためにやるのか？」を考えた上で、今までのやり方にとらわれず柔軟に方法を見直しましょう。目的を意識しつつ、固定観念を疑う習慣を持つことで、より良い成果につながります。</t>
  </si>
  <si>
    <t>仕事の目的や背景を明確にした上で、他者の意見や視点も積極的に取り入れましょう。自分の考えだけでなく、周囲の声から新しい発見を得る姿勢が大切です。</t>
  </si>
  <si>
    <t>「なぜやるのか？」を関係者と共有し、全員が納得できる目的を持って協力しましょう。自分だけでなく、関係者のメリットも考えながら進めることが信頼につながります。</t>
  </si>
  <si>
    <t>行動の目的を明確にした上で、データや事実を根拠に判断しましょう。目的と根拠をセットで説明できるよう意識すると、説得力が高まります。</t>
  </si>
  <si>
    <t>「なぜやるのか？」を簡潔に確認したら、まず小さく試してみましょう。目的を見失わないよう、行動しながら振り返る習慣を持つことが重要です。</t>
  </si>
  <si>
    <t>自分が何を達成すべきかを明確にし、指示待ちではなく自ら課題に取り組みましょう。目的意識を持つことで、主体的な行動が生まれます。</t>
  </si>
  <si>
    <t>仕事の目的や背景を自分で調べて理解する習慣をつけましょう。分からないことは自分で調べ、目的を納得した上で行動することが成長につながります。</t>
  </si>
  <si>
    <t>今までのやり方や常識にとらわれず、「なぜその方法なのか？」を問い直しましょう。目的を意識しつつ、柔軟な発想で新しい方法を模索することが大切です。</t>
  </si>
  <si>
    <t>自分の考えだけでなく、他者の意見や新しい視点を積極的に受け入れましょう。柔軟な発想と多様な意見の融合が、革新的なアイデアにつながります。</t>
  </si>
  <si>
    <t>自部署だけでなく関係者の立場やメリットも考え、柔軟に協力方法を模索しましょう。全体最適を目指す姿勢が信頼を生みます。</t>
  </si>
  <si>
    <t>データや事実を出発点にしつつ、そこから新しい可能性や方法を柔軟に考えましょう。仮説を立ててデータで検証する習慣を持つことが重要です。</t>
  </si>
  <si>
    <t>「今まで通り」にこだわらず、まず小さく新しい方法を試してみましょう。失敗を恐れず、柔軟に改善を重ねる姿勢が成長につながります。</t>
  </si>
  <si>
    <t>「自分ができることは何か？」を考え、柔軟に役割や方法を見直しながら自ら行動しましょう。指示待ちではなく、前向きに挑戦する習慣を持ちましょう。</t>
  </si>
  <si>
    <t>新しい知識や方法に積極的に触れ、柔軟な発想で学び続けましょう。分からないことは自分で調べ、過去の常識にとらわれず成長する姿勢が大切です。</t>
  </si>
  <si>
    <t>自分の考えや目的だけでなく、他者の意見や背景も理解しましょう。目的を明確にした上で、多様な視点を取り入れることで本質的な課題解決につながります。</t>
  </si>
  <si>
    <t>自分と違う立場や考え方を前向きに受け入れ、柔軟な発想で新しい方法を模索しましょう。多様性と柔軟性の両立が革新の鍵です。</t>
  </si>
  <si>
    <t>関係者の意見や立場を尊重し、Win-Winの関係を築くために対話を重ねましょう。違いを恐れず、共創の視点で協力することが重要です。</t>
  </si>
  <si>
    <t>多様な意見を集めたら、データや事実を基準に合意形成しましょう。感覚だけでなく、根拠を持って議論することで納得感が高まります。</t>
  </si>
  <si>
    <t>新しいアイデアや意見を受け入れたら、まず小さく試してみましょう。失敗を恐れず、改善を重ねることでより良い成果につながります。</t>
  </si>
  <si>
    <t>他者の意見を参考にしつつ、自分の判断で行動しましょう。最終的な決断は自分の責任で行い、説明責任も果たすことが信頼につながります。</t>
  </si>
  <si>
    <t>自分と違う分野や立場の人からも積極的に学びましょう。多様な視点を取り入れることで、学びの幅が広がり成長につながります。</t>
  </si>
  <si>
    <t>自分だけでなく関係者の目的やメリットも考え、Win-Winの関係を築きましょう。目的を共有し、協力して成果を最大化する姿勢が大切です。</t>
  </si>
  <si>
    <t>自部署だけでなく関係者の立場や状況に柔軟に対応し、協力方法を模索しましょう。全体最適を目指す姿勢が信頼を生みます。</t>
  </si>
  <si>
    <t>関係者と協力する際は、データや事実を根拠に合意形成しましょう。感覚だけでなく、根拠を持って提案することで納得感が高まります。</t>
  </si>
  <si>
    <t>関係者と協力して新しい方法をまず小さく試してみましょう。失敗を恐れず、協力しながら改善を重ねることで成果が最大化します。</t>
  </si>
  <si>
    <t>自分の役割を明確にした上で、関係者と協力してやり遂げましょう。必要な協力は早めに依頼し、全体の成果を意識して行動することが重要です。</t>
  </si>
  <si>
    <t>関係者と一緒に新しい知識や方法を学び合いましょう。協力して学びを業務に活かすことで、組織全体の成長につながります。</t>
  </si>
  <si>
    <t>目的を明確にした上で、データや事実を根拠に判断しましょう。目的と根拠をセットで説明できるよう意識すると、説得力が高まります。</t>
  </si>
  <si>
    <t>新しい方法を試す際は、事前にゴールと評価基準をデータで明確化しましょう。試した結果もデータで振り返り、改善につなげる習慣を持ちましょう。</t>
  </si>
  <si>
    <t>自分がやるべきことをデータや事実で明確にし、進捗や成果も数値で確認しましょう。主体的に行動し、根拠を持って説明できるよう意識しましょう。</t>
  </si>
  <si>
    <t>新しい知識を学ぶ際は、信頼できるデータや事実を確認しましょう。学びを業務に活かす際も、根拠を持って実践することが重要です。</t>
  </si>
  <si>
    <t>まず小さく試してみることで、主体的に行動する習慣を身につけましょう。失敗を恐れず、やり遂げる姿勢が成長につながります。</t>
  </si>
  <si>
    <t>新しい知識や方法をまず試してみることで、学びを実践につなげましょう。失敗も学びの一部と捉え、改善を重ねる姿勢が大切です。</t>
  </si>
  <si>
    <t>「自分が何をすべきか」を明確にし、指示を待つのではなく、自ら課題に取り組む姿勢を持ちましょう。また分からないことがあれば「誰かが教えてくれるのを待つ」のではなく、自分で調べる習慣をつけましょう。</t>
  </si>
  <si>
    <t>ワンポイントアドバイス</t>
    <phoneticPr fontId="1"/>
  </si>
  <si>
    <t>業務を始める前に「これは何のためにやるのか？」を必ず一度自分の言葉で書き出してみましょう。</t>
    <phoneticPr fontId="1"/>
  </si>
  <si>
    <t>業務の手順やルールを見直し、1つでも「やらなくてもいいこと」「効率化できること」を探して書き出してみましょう。</t>
    <rPh sb="44" eb="45">
      <t>カ</t>
    </rPh>
    <rPh sb="46" eb="47">
      <t>ダ</t>
    </rPh>
    <phoneticPr fontId="1"/>
  </si>
  <si>
    <t>会議や打ち合わせで、必ず一度「他に意見はありませんか？」と勇気を出して声をかけてみましょう。</t>
    <rPh sb="29" eb="31">
      <t>ユウキ</t>
    </rPh>
    <rPh sb="32" eb="33">
      <t>ダ</t>
    </rPh>
    <phoneticPr fontId="1"/>
  </si>
  <si>
    <t>自分の業務が関係者にどんな影響を与えるか、一度整理して書き出してみましょう。</t>
    <rPh sb="27" eb="28">
      <t>カ</t>
    </rPh>
    <rPh sb="29" eb="30">
      <t>ダ</t>
    </rPh>
    <phoneticPr fontId="1"/>
  </si>
  <si>
    <t>誰かに説明する時に、「だいたい」「なんとなく」ではなく、「何件」「何％」など具体的な数値をつけて説明してみましょう。</t>
    <rPh sb="0" eb="1">
      <t>ダレ</t>
    </rPh>
    <rPh sb="3" eb="5">
      <t>セツメイ</t>
    </rPh>
    <rPh sb="7" eb="8">
      <t>トキ</t>
    </rPh>
    <rPh sb="48" eb="50">
      <t>セツメイ</t>
    </rPh>
    <phoneticPr fontId="1"/>
  </si>
  <si>
    <t>「失敗してもいいからやってみる」を合言葉に、明日1つだけ新しい方法やツールを使ってみましょう。</t>
    <phoneticPr fontId="1"/>
  </si>
  <si>
    <t>今日やるべきことをリストにして、期限を決めて、その期限までに必ずやり切ってみましょう。</t>
    <rPh sb="24" eb="26">
      <t>キゲン</t>
    </rPh>
    <rPh sb="29" eb="30">
      <t>カナラ</t>
    </rPh>
    <rPh sb="33" eb="34">
      <t>キ</t>
    </rPh>
    <phoneticPr fontId="1"/>
  </si>
  <si>
    <t>まずは15分だけでも、新しい知識や情報を学ぶ時間を作り、学んだことが何の業務に活かせるか考えてみましょう。</t>
    <rPh sb="28" eb="29">
      <t>マナ</t>
    </rPh>
    <rPh sb="34" eb="35">
      <t>ナン</t>
    </rPh>
    <rPh sb="36" eb="38">
      <t>ギョウム</t>
    </rPh>
    <rPh sb="39" eb="40">
      <t>イ</t>
    </rPh>
    <rPh sb="44" eb="45">
      <t>カンガ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</si>
</sst>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6"/>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b/>
      <sz val="10"/>
      <color theme="0"/>
      <name val="游ゴシック"/>
      <family val="3"/>
      <charset val="128"/>
      <scheme val="minor"/>
    </font>
    <font>
      <b/>
      <sz val="20"/>
      <color theme="1"/>
      <name val="游ゴシック"/>
      <family val="3"/>
      <charset val="128"/>
      <scheme val="minor"/>
    </font>
    <font>
      <sz val="11"/>
      <color theme="1"/>
      <name val="游ゴシック"/>
      <family val="2"/>
      <scheme val="minor"/>
    </font>
    <font>
      <b/>
      <sz val="11"/>
      <name val="ＭＳ Ｐゴシック"/>
      <family val="3"/>
      <charset val="128"/>
    </font>
    <font>
      <b/>
      <sz val="14"/>
      <color theme="1"/>
      <name val="游ゴシック"/>
      <family val="3"/>
      <charset val="128"/>
      <scheme val="minor"/>
    </font>
    <font>
      <b/>
      <sz val="1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11"/>
      <color rgb="FFFF0000"/>
      <name val="游ゴシック"/>
      <family val="3"/>
      <charset val="128"/>
      <scheme val="minor"/>
    </font>
    <font>
      <sz val="8"/>
      <color theme="1"/>
      <name val="游ゴシック"/>
      <family val="2"/>
      <charset val="128"/>
      <scheme val="minor"/>
    </font>
    <font>
      <sz val="16"/>
      <color theme="1"/>
      <name val="游ゴシック"/>
      <family val="2"/>
      <charset val="128"/>
      <scheme val="minor"/>
    </font>
    <font>
      <sz val="11"/>
      <color theme="0"/>
      <name val="游ゴシック"/>
      <family val="2"/>
      <charset val="128"/>
      <scheme val="minor"/>
    </font>
    <font>
      <sz val="11"/>
      <color theme="1"/>
      <name val="Segoe UI"/>
      <family val="2"/>
    </font>
    <font>
      <b/>
      <sz val="20"/>
      <color theme="1" tint="0.249977111117893"/>
      <name val="游ゴシック"/>
      <family val="3"/>
      <charset val="128"/>
      <scheme val="minor"/>
    </font>
    <font>
      <sz val="11"/>
      <color theme="0"/>
      <name val="游ゴシック"/>
      <family val="3"/>
      <charset val="128"/>
      <scheme val="minor"/>
    </font>
    <font>
      <sz val="14"/>
      <color theme="1"/>
      <name val="游ゴシック"/>
      <family val="2"/>
      <charset val="128"/>
      <scheme val="minor"/>
    </font>
    <font>
      <b/>
      <sz val="16"/>
      <color theme="1" tint="0.34998626667073579"/>
      <name val="游ゴシック"/>
      <family val="3"/>
      <charset val="128"/>
      <scheme val="minor"/>
    </font>
    <font>
      <b/>
      <sz val="18"/>
      <color theme="1" tint="0.249977111117893"/>
      <name val="游ゴシック"/>
      <family val="3"/>
      <charset val="128"/>
      <scheme val="minor"/>
    </font>
  </fonts>
  <fills count="10">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rgb="FFF5F9FD"/>
        <bgColor indexed="64"/>
      </patternFill>
    </fill>
    <fill>
      <patternFill patternType="solid">
        <fgColor rgb="FFFFC000"/>
        <bgColor indexed="64"/>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
    <xf numFmtId="0" fontId="0" fillId="0" borderId="0">
      <alignment vertical="center"/>
    </xf>
    <xf numFmtId="0" fontId="9" fillId="0" borderId="0"/>
    <xf numFmtId="0" fontId="14" fillId="0" borderId="0" applyNumberFormat="0" applyFill="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lignment vertical="center"/>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6" fillId="4" borderId="3" xfId="0" applyFont="1" applyFill="1" applyBorder="1" applyAlignment="1">
      <alignment horizontal="center" vertical="center"/>
    </xf>
    <xf numFmtId="0" fontId="5" fillId="0" borderId="1" xfId="0" applyFont="1" applyBorder="1">
      <alignment vertical="center"/>
    </xf>
    <xf numFmtId="0" fontId="6" fillId="0" borderId="1" xfId="0" applyFont="1" applyBorder="1">
      <alignment vertical="center"/>
    </xf>
    <xf numFmtId="0" fontId="5" fillId="0" borderId="0" xfId="0" quotePrefix="1" applyFont="1">
      <alignment vertical="center"/>
    </xf>
    <xf numFmtId="0" fontId="5" fillId="6" borderId="1" xfId="0" applyFont="1" applyFill="1" applyBorder="1">
      <alignment vertical="center"/>
    </xf>
    <xf numFmtId="0" fontId="6" fillId="0" borderId="4" xfId="0" applyFont="1" applyBorder="1">
      <alignment vertical="center"/>
    </xf>
    <xf numFmtId="0" fontId="5" fillId="6" borderId="4" xfId="0" applyFont="1" applyFill="1" applyBorder="1">
      <alignment vertical="center"/>
    </xf>
    <xf numFmtId="0" fontId="5" fillId="7" borderId="1" xfId="0" applyFont="1" applyFill="1" applyBorder="1">
      <alignment vertical="center"/>
    </xf>
    <xf numFmtId="0" fontId="9" fillId="0" borderId="0" xfId="1"/>
    <xf numFmtId="0" fontId="10" fillId="0" borderId="1" xfId="1" applyFont="1" applyBorder="1" applyAlignment="1">
      <alignment horizontal="center" vertical="top"/>
    </xf>
    <xf numFmtId="0" fontId="0" fillId="0" borderId="7" xfId="0" applyBorder="1" applyAlignment="1">
      <alignment horizontal="center" vertical="center"/>
    </xf>
    <xf numFmtId="0" fontId="0" fillId="0" borderId="2" xfId="0" applyBorder="1" applyAlignment="1">
      <alignment horizontal="center" vertical="center"/>
    </xf>
    <xf numFmtId="0" fontId="0" fillId="0" borderId="7" xfId="0" applyBorder="1">
      <alignment vertical="center"/>
    </xf>
    <xf numFmtId="0" fontId="0" fillId="0" borderId="2" xfId="0" applyBorder="1">
      <alignment vertical="center"/>
    </xf>
    <xf numFmtId="20" fontId="0" fillId="0" borderId="7" xfId="0" applyNumberFormat="1" applyBorder="1">
      <alignment vertical="center"/>
    </xf>
    <xf numFmtId="0" fontId="6" fillId="8" borderId="1" xfId="0" applyFont="1" applyFill="1" applyBorder="1">
      <alignment vertical="center"/>
    </xf>
    <xf numFmtId="0" fontId="3" fillId="0" borderId="0" xfId="0" applyFont="1" applyProtection="1">
      <alignment vertical="center"/>
      <protection hidden="1"/>
    </xf>
    <xf numFmtId="0" fontId="0" fillId="0" borderId="0" xfId="0" applyProtection="1">
      <alignment vertical="center"/>
      <protection hidden="1"/>
    </xf>
    <xf numFmtId="0" fontId="8" fillId="0" borderId="1" xfId="0" applyFont="1" applyBorder="1" applyProtection="1">
      <alignment vertical="center"/>
      <protection hidden="1"/>
    </xf>
    <xf numFmtId="0" fontId="0" fillId="0" borderId="0" xfId="0" applyAlignment="1" applyProtection="1">
      <protection hidden="1"/>
    </xf>
    <xf numFmtId="0" fontId="2" fillId="0" borderId="0" xfId="0" applyFont="1" applyProtection="1">
      <alignment vertical="center"/>
      <protection hidden="1"/>
    </xf>
    <xf numFmtId="0" fontId="12" fillId="0" borderId="1" xfId="1" applyFont="1" applyBorder="1" applyAlignment="1">
      <alignment horizontal="center" vertical="top"/>
    </xf>
    <xf numFmtId="0" fontId="13" fillId="0" borderId="0" xfId="0" applyFont="1">
      <alignment vertical="center"/>
    </xf>
    <xf numFmtId="0" fontId="13" fillId="0" borderId="0" xfId="1" applyFont="1"/>
    <xf numFmtId="0" fontId="11" fillId="0" borderId="0" xfId="0" applyFont="1" applyProtection="1">
      <alignment vertical="center"/>
      <protection hidden="1"/>
    </xf>
    <xf numFmtId="0" fontId="11" fillId="0" borderId="0" xfId="0" applyFont="1">
      <alignment vertical="center"/>
    </xf>
    <xf numFmtId="0" fontId="2" fillId="0" borderId="0" xfId="0" applyFont="1" applyAlignment="1">
      <alignment vertical="center" wrapText="1"/>
    </xf>
    <xf numFmtId="0" fontId="0" fillId="0" borderId="0" xfId="0" applyAlignment="1">
      <alignment vertical="center" wrapText="1"/>
    </xf>
    <xf numFmtId="0" fontId="4" fillId="0" borderId="0" xfId="0" applyFont="1">
      <alignment vertical="center"/>
    </xf>
    <xf numFmtId="0" fontId="8" fillId="0" borderId="0" xfId="0" applyFont="1">
      <alignment vertical="center"/>
    </xf>
    <xf numFmtId="0" fontId="14" fillId="0" borderId="0" xfId="2">
      <alignment vertical="center"/>
    </xf>
    <xf numFmtId="0" fontId="15" fillId="0" borderId="0" xfId="0" applyFont="1">
      <alignment vertical="center"/>
    </xf>
    <xf numFmtId="0" fontId="2" fillId="0" borderId="6" xfId="0" applyFont="1" applyBorder="1">
      <alignment vertical="center"/>
    </xf>
    <xf numFmtId="0" fontId="2" fillId="0" borderId="6" xfId="0" applyFont="1" applyBorder="1" applyAlignment="1">
      <alignment horizontal="center" vertical="center"/>
    </xf>
    <xf numFmtId="0" fontId="0" fillId="3" borderId="5" xfId="0" applyFill="1" applyBorder="1" applyAlignment="1" applyProtection="1">
      <alignment horizontal="center" vertical="center"/>
      <protection locked="0"/>
    </xf>
    <xf numFmtId="0" fontId="0" fillId="0" borderId="0" xfId="0" applyAlignment="1">
      <alignment horizontal="center" vertical="center"/>
    </xf>
    <xf numFmtId="0" fontId="0" fillId="3" borderId="4" xfId="0"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2" fillId="2" borderId="1" xfId="0" applyFont="1" applyFill="1" applyBorder="1" applyAlignment="1">
      <alignment horizontal="center" vertical="center"/>
    </xf>
    <xf numFmtId="0" fontId="2" fillId="7" borderId="6" xfId="0" applyFont="1" applyFill="1" applyBorder="1" applyAlignment="1">
      <alignment horizontal="center" vertical="center"/>
    </xf>
    <xf numFmtId="0" fontId="0" fillId="7" borderId="7" xfId="0" applyFill="1" applyBorder="1" applyAlignment="1">
      <alignment horizontal="center" vertical="center"/>
    </xf>
    <xf numFmtId="0" fontId="0" fillId="7" borderId="2" xfId="0" applyFill="1" applyBorder="1" applyAlignment="1">
      <alignment horizontal="center" vertical="center"/>
    </xf>
    <xf numFmtId="0" fontId="2" fillId="7" borderId="6" xfId="0" applyFont="1" applyFill="1" applyBorder="1">
      <alignment vertical="center"/>
    </xf>
    <xf numFmtId="0" fontId="0" fillId="7" borderId="7" xfId="0" applyFill="1" applyBorder="1">
      <alignment vertical="center"/>
    </xf>
    <xf numFmtId="0" fontId="0" fillId="7" borderId="2" xfId="0" applyFill="1" applyBorder="1">
      <alignment vertical="center"/>
    </xf>
    <xf numFmtId="0" fontId="16" fillId="0" borderId="0" xfId="0" applyFont="1">
      <alignment vertical="center"/>
    </xf>
    <xf numFmtId="20" fontId="0" fillId="7" borderId="7" xfId="0" applyNumberFormat="1" applyFill="1" applyBorder="1">
      <alignment vertical="center"/>
    </xf>
    <xf numFmtId="0" fontId="0" fillId="0" borderId="1" xfId="0" applyBorder="1" applyAlignment="1" applyProtection="1">
      <alignment horizontal="center" vertical="center"/>
      <protection hidden="1"/>
    </xf>
    <xf numFmtId="0" fontId="17" fillId="0" borderId="1" xfId="0" applyFont="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2" borderId="3" xfId="0" applyFont="1" applyFill="1" applyBorder="1">
      <alignment vertical="center"/>
    </xf>
    <xf numFmtId="0" fontId="0" fillId="2" borderId="10" xfId="0" applyFill="1" applyBorder="1">
      <alignment vertical="center"/>
    </xf>
    <xf numFmtId="0" fontId="2" fillId="2" borderId="10" xfId="0" applyFont="1" applyFill="1" applyBorder="1">
      <alignment vertical="center"/>
    </xf>
    <xf numFmtId="0" fontId="0" fillId="2" borderId="4" xfId="0" applyFill="1" applyBorder="1">
      <alignment vertical="center"/>
    </xf>
    <xf numFmtId="0" fontId="2" fillId="0" borderId="8" xfId="0" applyFont="1" applyBorder="1">
      <alignment vertical="center"/>
    </xf>
    <xf numFmtId="0" fontId="0" fillId="0" borderId="11" xfId="0" applyBorder="1">
      <alignment vertical="center"/>
    </xf>
    <xf numFmtId="0" fontId="0" fillId="0" borderId="12" xfId="0" applyBorder="1">
      <alignment vertical="center"/>
    </xf>
    <xf numFmtId="0" fontId="2" fillId="0" borderId="9" xfId="0" applyFont="1" applyBorder="1">
      <alignment vertical="center"/>
    </xf>
    <xf numFmtId="0" fontId="0" fillId="0" borderId="13" xfId="0" applyBorder="1">
      <alignment vertical="center"/>
    </xf>
    <xf numFmtId="0" fontId="0" fillId="0" borderId="5" xfId="0" applyBorder="1">
      <alignment vertical="center"/>
    </xf>
    <xf numFmtId="0" fontId="0" fillId="0" borderId="0" xfId="0" applyAlignment="1" applyProtection="1">
      <alignment horizontal="center" vertical="center"/>
      <protection hidden="1"/>
    </xf>
    <xf numFmtId="0" fontId="6" fillId="0" borderId="0" xfId="0" applyFont="1">
      <alignment vertical="center"/>
    </xf>
    <xf numFmtId="0" fontId="7" fillId="9" borderId="1" xfId="0" applyFont="1" applyFill="1" applyBorder="1" applyAlignment="1">
      <alignment horizontal="center" vertical="center"/>
    </xf>
    <xf numFmtId="0" fontId="0" fillId="0" borderId="0" xfId="0" applyAlignment="1" applyProtection="1">
      <alignment horizontal="center"/>
      <protection hidden="1"/>
    </xf>
    <xf numFmtId="0" fontId="13" fillId="0" borderId="0" xfId="0" applyFont="1" applyAlignment="1" applyProtection="1">
      <alignment horizontal="left" vertical="center"/>
      <protection hidden="1"/>
    </xf>
    <xf numFmtId="0" fontId="18" fillId="0" borderId="0" xfId="0" applyFont="1" applyProtection="1">
      <alignment vertical="center"/>
      <protection hidden="1"/>
    </xf>
    <xf numFmtId="0" fontId="19" fillId="0" borderId="0" xfId="0" applyFont="1">
      <alignment vertical="center"/>
    </xf>
    <xf numFmtId="0" fontId="20" fillId="0" borderId="0" xfId="0" applyFont="1" applyProtection="1">
      <alignment vertical="center"/>
      <protection hidden="1"/>
    </xf>
    <xf numFmtId="0" fontId="5" fillId="0" borderId="0" xfId="0" applyFont="1" applyProtection="1">
      <alignmen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11" fillId="0" borderId="0" xfId="0" applyFont="1" applyAlignment="1" applyProtection="1">
      <alignment horizontal="left" vertical="center"/>
      <protection hidden="1"/>
    </xf>
    <xf numFmtId="0" fontId="22" fillId="0" borderId="0" xfId="0" applyFont="1" applyProtection="1">
      <alignment vertical="center"/>
      <protection hidden="1"/>
    </xf>
    <xf numFmtId="0" fontId="23" fillId="0" borderId="0" xfId="0" applyFont="1" applyProtection="1">
      <alignment vertical="center"/>
      <protection hidden="1"/>
    </xf>
    <xf numFmtId="0" fontId="24" fillId="0" borderId="0" xfId="0" applyFont="1" applyProtection="1">
      <alignment vertical="center"/>
      <protection hidden="1"/>
    </xf>
    <xf numFmtId="0" fontId="4" fillId="0" borderId="0" xfId="0" applyFont="1" applyProtection="1">
      <alignment vertical="center"/>
      <protection hidden="1"/>
    </xf>
    <xf numFmtId="0" fontId="13" fillId="0" borderId="1" xfId="0" applyFont="1" applyBorder="1" applyAlignment="1">
      <alignment horizontal="left" vertical="center"/>
    </xf>
    <xf numFmtId="0" fontId="2" fillId="2" borderId="1" xfId="0" applyFont="1" applyFill="1" applyBorder="1" applyAlignment="1">
      <alignment horizontal="left" vertical="center"/>
    </xf>
    <xf numFmtId="0" fontId="0" fillId="0" borderId="1" xfId="0" applyBorder="1" applyAlignment="1" applyProtection="1">
      <alignment horizontal="left" vertical="top" wrapText="1"/>
      <protection hidden="1"/>
    </xf>
    <xf numFmtId="0" fontId="0" fillId="0" borderId="0" xfId="0" applyAlignment="1" applyProtection="1">
      <alignment horizontal="center" vertical="center"/>
      <protection hidden="1"/>
    </xf>
  </cellXfs>
  <cellStyles count="3">
    <cellStyle name="ハイパーリンク" xfId="2" builtinId="8"/>
    <cellStyle name="標準" xfId="0" builtinId="0"/>
    <cellStyle name="標準 2" xfId="1" xr:uid="{DF6484F0-106E-41E9-869E-1AACFEBF96B1}"/>
  </cellStyles>
  <dxfs count="0"/>
  <tableStyles count="0" defaultTableStyle="TableStyleMedium2" defaultPivotStyle="PivotStyleLight16"/>
  <colors>
    <mruColors>
      <color rgb="FFFE5CD0"/>
      <color rgb="FFFFFFFF"/>
      <color rgb="FFCC3300"/>
      <color rgb="FFEEB500"/>
      <color rgb="FFFFAFAF"/>
      <color rgb="FFFCE2FE"/>
      <color rgb="FFFFE5E5"/>
      <color rgb="FFF5F9FD"/>
      <color rgb="FFFFD5D5"/>
      <color rgb="FFC3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all" spc="150" baseline="0">
                <a:solidFill>
                  <a:schemeClr val="tx1">
                    <a:lumMod val="50000"/>
                    <a:lumOff val="50000"/>
                  </a:schemeClr>
                </a:solidFill>
                <a:latin typeface="+mn-lt"/>
                <a:ea typeface="+mn-ea"/>
                <a:cs typeface="+mn-cs"/>
              </a:defRPr>
            </a:pPr>
            <a:r>
              <a:rPr lang="en-US" sz="2400"/>
              <a:t>DX</a:t>
            </a:r>
            <a:r>
              <a:rPr lang="ja-JP" sz="2400"/>
              <a:t>マインドスタンス診断結果</a:t>
            </a:r>
          </a:p>
        </c:rich>
      </c:tx>
      <c:overlay val="0"/>
      <c:spPr>
        <a:noFill/>
        <a:ln>
          <a:noFill/>
        </a:ln>
        <a:effectLst/>
      </c:spPr>
      <c:txPr>
        <a:bodyPr rot="0" spcFirstLastPara="1" vertOverflow="ellipsis" vert="horz" wrap="square" anchor="ctr" anchorCtr="1"/>
        <a:lstStyle/>
        <a:p>
          <a:pPr>
            <a:defRPr sz="2400" b="1" i="0" u="none" strike="noStrike" kern="1200" cap="all" spc="150" baseline="0">
              <a:solidFill>
                <a:schemeClr val="tx1">
                  <a:lumMod val="50000"/>
                  <a:lumOff val="50000"/>
                </a:schemeClr>
              </a:solidFill>
              <a:latin typeface="+mn-lt"/>
              <a:ea typeface="+mn-ea"/>
              <a:cs typeface="+mn-cs"/>
            </a:defRPr>
          </a:pPr>
          <a:endParaRPr lang="ja-JP"/>
        </a:p>
      </c:txPr>
    </c:title>
    <c:autoTitleDeleted val="0"/>
    <c:plotArea>
      <c:layout>
        <c:manualLayout>
          <c:layoutTarget val="inner"/>
          <c:xMode val="edge"/>
          <c:yMode val="edge"/>
          <c:x val="0.24138743992013592"/>
          <c:y val="0.21418571207081111"/>
          <c:w val="0.51050807565930834"/>
          <c:h val="0.59741093293003522"/>
        </c:manualLayout>
      </c:layout>
      <c:radarChart>
        <c:radarStyle val="filled"/>
        <c:varyColors val="0"/>
        <c:ser>
          <c:idx val="0"/>
          <c:order val="0"/>
          <c:tx>
            <c:strRef>
              <c:f>採点シート!$U$2</c:f>
              <c:strCache>
                <c:ptCount val="1"/>
                <c:pt idx="0">
                  <c:v>DXマインドスタンス診断結果</c:v>
                </c:pt>
              </c:strCache>
            </c:strRef>
          </c:tx>
          <c:spPr>
            <a:solidFill>
              <a:schemeClr val="accent1">
                <a:alpha val="50196"/>
              </a:schemeClr>
            </a:solidFill>
            <a:ln w="12700">
              <a:solidFill>
                <a:schemeClr val="accent1">
                  <a:alpha val="54000"/>
                </a:schemeClr>
              </a:solidFill>
              <a:prstDash val="solid"/>
            </a:ln>
            <a:effectLst/>
          </c:spPr>
          <c:cat>
            <c:strRef>
              <c:f>採点シート!$V$1:$AC$1</c:f>
              <c:strCache>
                <c:ptCount val="8"/>
                <c:pt idx="0">
                  <c:v>「なぜ」から始める</c:v>
                </c:pt>
                <c:pt idx="1">
                  <c:v>当たり前はない、柔軟に考える</c:v>
                </c:pt>
                <c:pt idx="2">
                  <c:v>多様な意見を受けとめる</c:v>
                </c:pt>
                <c:pt idx="3">
                  <c:v>関係者とWin-Winになる</c:v>
                </c:pt>
                <c:pt idx="4">
                  <c:v>データと事実に基づいて行動する</c:v>
                </c:pt>
                <c:pt idx="5">
                  <c:v>変化を恐れず、まず試す</c:v>
                </c:pt>
                <c:pt idx="6">
                  <c:v>自ら動き、やり遂げる</c:v>
                </c:pt>
                <c:pt idx="7">
                  <c:v>探求心をもって継続的に学ぶ</c:v>
                </c:pt>
              </c:strCache>
            </c:strRef>
          </c:cat>
          <c:val>
            <c:numRef>
              <c:f>採点シート!$V$2:$AC$2</c:f>
              <c:numCache>
                <c:formatCode>General</c:formatCode>
                <c:ptCount val="8"/>
                <c:pt idx="0">
                  <c:v>10</c:v>
                </c:pt>
                <c:pt idx="1">
                  <c:v>10</c:v>
                </c:pt>
                <c:pt idx="2">
                  <c:v>10</c:v>
                </c:pt>
                <c:pt idx="3">
                  <c:v>10</c:v>
                </c:pt>
                <c:pt idx="4">
                  <c:v>10</c:v>
                </c:pt>
                <c:pt idx="5">
                  <c:v>10</c:v>
                </c:pt>
                <c:pt idx="6">
                  <c:v>10</c:v>
                </c:pt>
                <c:pt idx="7">
                  <c:v>10</c:v>
                </c:pt>
              </c:numCache>
            </c:numRef>
          </c:val>
          <c:extLst>
            <c:ext xmlns:c16="http://schemas.microsoft.com/office/drawing/2014/chart" uri="{C3380CC4-5D6E-409C-BE32-E72D297353CC}">
              <c16:uniqueId val="{00000004-D30E-45B4-A797-356B7E6785A3}"/>
            </c:ext>
          </c:extLst>
        </c:ser>
        <c:dLbls>
          <c:showLegendKey val="0"/>
          <c:showVal val="0"/>
          <c:showCatName val="0"/>
          <c:showSerName val="0"/>
          <c:showPercent val="0"/>
          <c:showBubbleSize val="0"/>
        </c:dLbls>
        <c:axId val="1020499855"/>
        <c:axId val="1020500335"/>
      </c:radarChart>
      <c:catAx>
        <c:axId val="10204998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020500335"/>
        <c:crosses val="autoZero"/>
        <c:auto val="1"/>
        <c:lblAlgn val="ctr"/>
        <c:lblOffset val="100"/>
        <c:noMultiLvlLbl val="0"/>
      </c:catAx>
      <c:valAx>
        <c:axId val="1020500335"/>
        <c:scaling>
          <c:orientation val="minMax"/>
          <c:max val="100"/>
          <c:min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20499855"/>
        <c:crosses val="autoZero"/>
        <c:crossBetween val="between"/>
        <c:maj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r>
              <a:rPr lang="en-US" altLang="ja-JP" sz="2000" b="1"/>
              <a:t>DX</a:t>
            </a:r>
            <a:r>
              <a:rPr lang="ja-JP" altLang="en-US" sz="2000" b="1"/>
              <a:t>マインドスタンス診断結果</a:t>
            </a:r>
          </a:p>
        </c:rich>
      </c:tx>
      <c:layout>
        <c:manualLayout>
          <c:xMode val="edge"/>
          <c:yMode val="edge"/>
          <c:x val="0.29187665995156326"/>
          <c:y val="9.6591698492778221E-3"/>
        </c:manualLayout>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2.0351772791986446E-2"/>
          <c:y val="5.3531991135838588E-3"/>
          <c:w val="0.97465754611113098"/>
          <c:h val="0.99213503701258909"/>
        </c:manualLayout>
      </c:layout>
      <c:bubbleChart>
        <c:varyColors val="0"/>
        <c:ser>
          <c:idx val="1"/>
          <c:order val="0"/>
          <c:tx>
            <c:strRef>
              <c:f>採点シート!$U$9</c:f>
              <c:strCache>
                <c:ptCount val="1"/>
                <c:pt idx="0">
                  <c:v>マインドスタンス</c:v>
                </c:pt>
              </c:strCache>
            </c:strRef>
          </c:tx>
          <c:spPr>
            <a:solidFill>
              <a:schemeClr val="accent2">
                <a:alpha val="75000"/>
              </a:schemeClr>
            </a:solidFill>
            <a:ln>
              <a:noFill/>
            </a:ln>
            <a:effectLst>
              <a:glow>
                <a:schemeClr val="accent1"/>
              </a:glow>
            </a:effectLst>
          </c:spPr>
          <c:invertIfNegative val="0"/>
          <c:dPt>
            <c:idx val="0"/>
            <c:invertIfNegative val="0"/>
            <c:bubble3D val="0"/>
            <c:spPr>
              <a:solidFill>
                <a:schemeClr val="accent6">
                  <a:lumMod val="20000"/>
                  <a:lumOff val="80000"/>
                </a:schemeClr>
              </a:solidFill>
              <a:ln>
                <a:noFill/>
              </a:ln>
              <a:effectLst>
                <a:glow>
                  <a:schemeClr val="accent1"/>
                </a:glow>
              </a:effectLst>
            </c:spPr>
            <c:extLst>
              <c:ext xmlns:c16="http://schemas.microsoft.com/office/drawing/2014/chart" uri="{C3380CC4-5D6E-409C-BE32-E72D297353CC}">
                <c16:uniqueId val="{00000011-509C-4403-AE28-032D39D736CE}"/>
              </c:ext>
            </c:extLst>
          </c:dPt>
          <c:dPt>
            <c:idx val="1"/>
            <c:invertIfNegative val="0"/>
            <c:bubble3D val="0"/>
            <c:spPr>
              <a:solidFill>
                <a:schemeClr val="tx2">
                  <a:lumMod val="10000"/>
                  <a:lumOff val="90000"/>
                </a:schemeClr>
              </a:solidFill>
              <a:ln>
                <a:noFill/>
              </a:ln>
              <a:effectLst>
                <a:glow>
                  <a:schemeClr val="accent1"/>
                </a:glow>
              </a:effectLst>
            </c:spPr>
            <c:extLst>
              <c:ext xmlns:c16="http://schemas.microsoft.com/office/drawing/2014/chart" uri="{C3380CC4-5D6E-409C-BE32-E72D297353CC}">
                <c16:uniqueId val="{00000012-509C-4403-AE28-032D39D736CE}"/>
              </c:ext>
            </c:extLst>
          </c:dPt>
          <c:dPt>
            <c:idx val="2"/>
            <c:invertIfNegative val="0"/>
            <c:bubble3D val="0"/>
            <c:spPr>
              <a:solidFill>
                <a:schemeClr val="accent5">
                  <a:lumMod val="20000"/>
                  <a:lumOff val="80000"/>
                </a:schemeClr>
              </a:solidFill>
              <a:ln>
                <a:noFill/>
              </a:ln>
              <a:effectLst>
                <a:glow>
                  <a:schemeClr val="accent1"/>
                </a:glow>
              </a:effectLst>
            </c:spPr>
            <c:extLst>
              <c:ext xmlns:c16="http://schemas.microsoft.com/office/drawing/2014/chart" uri="{C3380CC4-5D6E-409C-BE32-E72D297353CC}">
                <c16:uniqueId val="{00000013-509C-4403-AE28-032D39D736CE}"/>
              </c:ext>
            </c:extLst>
          </c:dPt>
          <c:dPt>
            <c:idx val="3"/>
            <c:invertIfNegative val="0"/>
            <c:bubble3D val="0"/>
            <c:spPr>
              <a:solidFill>
                <a:srgbClr val="FCE2FE"/>
              </a:solidFill>
              <a:ln>
                <a:noFill/>
              </a:ln>
              <a:effectLst>
                <a:glow>
                  <a:schemeClr val="accent1"/>
                </a:glow>
              </a:effectLst>
            </c:spPr>
            <c:extLst>
              <c:ext xmlns:c16="http://schemas.microsoft.com/office/drawing/2014/chart" uri="{C3380CC4-5D6E-409C-BE32-E72D297353CC}">
                <c16:uniqueId val="{00000014-509C-4403-AE28-032D39D736CE}"/>
              </c:ext>
            </c:extLst>
          </c:dPt>
          <c:dPt>
            <c:idx val="4"/>
            <c:invertIfNegative val="0"/>
            <c:bubble3D val="0"/>
            <c:spPr>
              <a:solidFill>
                <a:schemeClr val="accent4">
                  <a:lumMod val="20000"/>
                  <a:lumOff val="80000"/>
                </a:schemeClr>
              </a:solidFill>
              <a:ln>
                <a:noFill/>
              </a:ln>
              <a:effectLst>
                <a:glow>
                  <a:schemeClr val="accent1"/>
                </a:glow>
              </a:effectLst>
            </c:spPr>
            <c:extLst>
              <c:ext xmlns:c16="http://schemas.microsoft.com/office/drawing/2014/chart" uri="{C3380CC4-5D6E-409C-BE32-E72D297353CC}">
                <c16:uniqueId val="{00000015-509C-4403-AE28-032D39D736CE}"/>
              </c:ext>
            </c:extLst>
          </c:dPt>
          <c:dPt>
            <c:idx val="5"/>
            <c:invertIfNegative val="0"/>
            <c:bubble3D val="0"/>
            <c:spPr>
              <a:solidFill>
                <a:schemeClr val="bg2">
                  <a:lumMod val="90000"/>
                </a:schemeClr>
              </a:solidFill>
              <a:ln>
                <a:noFill/>
              </a:ln>
              <a:effectLst>
                <a:glow>
                  <a:schemeClr val="accent1"/>
                </a:glow>
              </a:effectLst>
            </c:spPr>
            <c:extLst>
              <c:ext xmlns:c16="http://schemas.microsoft.com/office/drawing/2014/chart" uri="{C3380CC4-5D6E-409C-BE32-E72D297353CC}">
                <c16:uniqueId val="{00000016-509C-4403-AE28-032D39D736CE}"/>
              </c:ext>
            </c:extLst>
          </c:dPt>
          <c:dPt>
            <c:idx val="6"/>
            <c:invertIfNegative val="0"/>
            <c:bubble3D val="0"/>
            <c:spPr>
              <a:solidFill>
                <a:srgbClr val="FFAFAF"/>
              </a:solidFill>
              <a:ln>
                <a:noFill/>
              </a:ln>
              <a:effectLst>
                <a:glow>
                  <a:schemeClr val="accent1"/>
                </a:glow>
              </a:effectLst>
            </c:spPr>
            <c:extLst>
              <c:ext xmlns:c16="http://schemas.microsoft.com/office/drawing/2014/chart" uri="{C3380CC4-5D6E-409C-BE32-E72D297353CC}">
                <c16:uniqueId val="{00000017-509C-4403-AE28-032D39D736CE}"/>
              </c:ext>
            </c:extLst>
          </c:dPt>
          <c:dPt>
            <c:idx val="7"/>
            <c:invertIfNegative val="0"/>
            <c:bubble3D val="0"/>
            <c:spPr>
              <a:solidFill>
                <a:schemeClr val="accent2">
                  <a:lumMod val="40000"/>
                  <a:lumOff val="60000"/>
                </a:schemeClr>
              </a:solidFill>
              <a:ln>
                <a:noFill/>
              </a:ln>
              <a:effectLst>
                <a:glow>
                  <a:schemeClr val="accent1"/>
                </a:glow>
              </a:effectLst>
            </c:spPr>
            <c:extLst>
              <c:ext xmlns:c16="http://schemas.microsoft.com/office/drawing/2014/chart" uri="{C3380CC4-5D6E-409C-BE32-E72D297353CC}">
                <c16:uniqueId val="{00000018-509C-4403-AE28-032D39D736CE}"/>
              </c:ext>
            </c:extLst>
          </c:dPt>
          <c:dLbls>
            <c:dLbl>
              <c:idx val="0"/>
              <c:tx>
                <c:rich>
                  <a:bodyPr rot="0" spcFirstLastPara="1" vertOverflow="ellipsis" vert="horz" wrap="square" lIns="38100" tIns="19050" rIns="38100" bIns="19050" anchor="ctr" anchorCtr="1">
                    <a:spAutoFit/>
                  </a:bodyPr>
                  <a:lstStyle/>
                  <a:p>
                    <a:pPr>
                      <a:defRPr sz="1600" b="1" i="0" u="none" strike="noStrike" kern="1200" baseline="0">
                        <a:solidFill>
                          <a:schemeClr val="accent6">
                            <a:lumMod val="75000"/>
                          </a:schemeClr>
                        </a:solidFill>
                        <a:latin typeface="+mn-ea"/>
                        <a:ea typeface="+mn-ea"/>
                        <a:cs typeface="+mn-cs"/>
                      </a:defRPr>
                    </a:pPr>
                    <a:fld id="{8200864E-4D5B-4588-858E-0591B415317A}" type="CELLRANGE">
                      <a:rPr lang="ja-JP" altLang="en-US" sz="1600">
                        <a:solidFill>
                          <a:schemeClr val="accent6">
                            <a:lumMod val="75000"/>
                          </a:schemeClr>
                        </a:solidFill>
                      </a:rPr>
                      <a:pPr>
                        <a:defRPr sz="1600" b="1">
                          <a:solidFill>
                            <a:schemeClr val="accent6">
                              <a:lumMod val="75000"/>
                            </a:schemeClr>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accent6">
                          <a:lumMod val="75000"/>
                        </a:schemeClr>
                      </a:solidFill>
                      <a:latin typeface="+mn-ea"/>
                      <a:ea typeface="+mn-ea"/>
                      <a:cs typeface="+mn-cs"/>
                    </a:defRPr>
                  </a:pPr>
                  <a:endParaRPr lang="ja-JP" altLang="en-US"/>
                </a:p>
              </c:txPr>
              <c:dLblPos val="ctr"/>
              <c:showLegendKey val="0"/>
              <c:showVal val="0"/>
              <c:showCatName val="0"/>
              <c:showSerName val="0"/>
              <c:showPercent val="0"/>
              <c:showBubbleSize val="0"/>
              <c:extLst>
                <c:ext xmlns:c15="http://schemas.microsoft.com/office/drawing/2012/chart" uri="{CE6537A1-D6FC-4f65-9D91-7224C49458BB}">
                  <c15:layout>
                    <c:manualLayout>
                      <c:w val="0.30837988826815643"/>
                      <c:h val="4.3694969769252821E-2"/>
                    </c:manualLayout>
                  </c15:layout>
                  <c15:dlblFieldTable/>
                  <c15:showDataLabelsRange val="1"/>
                </c:ext>
                <c:ext xmlns:c16="http://schemas.microsoft.com/office/drawing/2014/chart" uri="{C3380CC4-5D6E-409C-BE32-E72D297353CC}">
                  <c16:uniqueId val="{00000011-509C-4403-AE28-032D39D736CE}"/>
                </c:ext>
              </c:extLst>
            </c:dLbl>
            <c:dLbl>
              <c:idx val="1"/>
              <c:layout>
                <c:manualLayout>
                  <c:x val="-3.8166417078333452E-2"/>
                  <c:y val="1.6532463984988302E-3"/>
                </c:manualLayout>
              </c:layout>
              <c:tx>
                <c:rich>
                  <a:bodyPr rot="0" spcFirstLastPara="1" vertOverflow="ellipsis" vert="horz" wrap="square" lIns="38100" tIns="19050" rIns="38100" bIns="19050" anchor="ctr" anchorCtr="1">
                    <a:spAutoFit/>
                  </a:bodyPr>
                  <a:lstStyle/>
                  <a:p>
                    <a:pPr>
                      <a:defRPr sz="1600" b="1" i="0" u="none" strike="noStrike" kern="1200" baseline="0">
                        <a:solidFill>
                          <a:schemeClr val="accent1"/>
                        </a:solidFill>
                        <a:latin typeface="+mn-ea"/>
                        <a:ea typeface="+mn-ea"/>
                        <a:cs typeface="+mn-cs"/>
                      </a:defRPr>
                    </a:pPr>
                    <a:fld id="{5E6C4717-D6DA-47AC-8E1B-86F12E81E35E}" type="CELLRANGE">
                      <a:rPr lang="ja-JP" altLang="en-US">
                        <a:solidFill>
                          <a:schemeClr val="accent1"/>
                        </a:solidFill>
                      </a:rPr>
                      <a:pPr>
                        <a:defRPr sz="1600" b="1">
                          <a:solidFill>
                            <a:schemeClr val="accent1"/>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accent1"/>
                      </a:solidFill>
                      <a:latin typeface="+mn-ea"/>
                      <a:ea typeface="+mn-ea"/>
                      <a:cs typeface="+mn-cs"/>
                    </a:defRPr>
                  </a:pPr>
                  <a:endParaRPr lang="ja-JP" altLang="en-US"/>
                </a:p>
              </c:txPr>
              <c:dLblPos val="r"/>
              <c:showLegendKey val="0"/>
              <c:showVal val="0"/>
              <c:showCatName val="0"/>
              <c:showSerName val="0"/>
              <c:showPercent val="0"/>
              <c:showBubbleSize val="0"/>
              <c:extLst>
                <c:ext xmlns:c15="http://schemas.microsoft.com/office/drawing/2012/chart" uri="{CE6537A1-D6FC-4f65-9D91-7224C49458BB}">
                  <c15:layout>
                    <c:manualLayout>
                      <c:w val="0.43202979515828677"/>
                      <c:h val="8.2430238089101229E-2"/>
                    </c:manualLayout>
                  </c15:layout>
                  <c15:dlblFieldTable/>
                  <c15:showDataLabelsRange val="1"/>
                </c:ext>
                <c:ext xmlns:c16="http://schemas.microsoft.com/office/drawing/2014/chart" uri="{C3380CC4-5D6E-409C-BE32-E72D297353CC}">
                  <c16:uniqueId val="{00000012-509C-4403-AE28-032D39D736CE}"/>
                </c:ext>
              </c:extLst>
            </c:dLbl>
            <c:dLbl>
              <c:idx val="2"/>
              <c:tx>
                <c:rich>
                  <a:bodyPr rot="0" spcFirstLastPara="1" vertOverflow="ellipsis" vert="horz" wrap="square" lIns="38100" tIns="19050" rIns="38100" bIns="19050" anchor="ctr" anchorCtr="1">
                    <a:noAutofit/>
                  </a:bodyPr>
                  <a:lstStyle/>
                  <a:p>
                    <a:pPr>
                      <a:defRPr sz="1600" b="1" i="0" u="none" strike="noStrike" kern="1200" baseline="0">
                        <a:solidFill>
                          <a:schemeClr val="accent5"/>
                        </a:solidFill>
                        <a:latin typeface="+mn-ea"/>
                        <a:ea typeface="+mn-ea"/>
                        <a:cs typeface="+mn-cs"/>
                      </a:defRPr>
                    </a:pPr>
                    <a:fld id="{2499F358-F24E-4335-BBD8-29564BCB8D1A}" type="CELLRANGE">
                      <a:rPr lang="ja-JP" altLang="en-US" sz="1600">
                        <a:solidFill>
                          <a:schemeClr val="accent5"/>
                        </a:solidFill>
                      </a:rPr>
                      <a:pPr>
                        <a:defRPr sz="1600" b="1">
                          <a:solidFill>
                            <a:schemeClr val="accent5"/>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noAutofit/>
                </a:bodyPr>
                <a:lstStyle/>
                <a:p>
                  <a:pPr>
                    <a:defRPr sz="1600" b="1" i="0" u="none" strike="noStrike" kern="1200" baseline="0">
                      <a:solidFill>
                        <a:schemeClr val="accent5"/>
                      </a:solidFill>
                      <a:latin typeface="+mn-ea"/>
                      <a:ea typeface="+mn-ea"/>
                      <a:cs typeface="+mn-cs"/>
                    </a:defRPr>
                  </a:pPr>
                  <a:endParaRPr lang="ja-JP" altLang="en-US"/>
                </a:p>
              </c:txPr>
              <c:dLblPos val="ctr"/>
              <c:showLegendKey val="0"/>
              <c:showVal val="0"/>
              <c:showCatName val="0"/>
              <c:showSerName val="0"/>
              <c:showPercent val="0"/>
              <c:showBubbleSize val="0"/>
              <c:extLst>
                <c:ext xmlns:c15="http://schemas.microsoft.com/office/drawing/2012/chart" uri="{CE6537A1-D6FC-4f65-9D91-7224C49458BB}">
                  <c15:layout>
                    <c:manualLayout>
                      <c:w val="0.32476722532588453"/>
                      <c:h val="7.5817302823228697E-2"/>
                    </c:manualLayout>
                  </c15:layout>
                  <c15:dlblFieldTable/>
                  <c15:showDataLabelsRange val="1"/>
                </c:ext>
                <c:ext xmlns:c16="http://schemas.microsoft.com/office/drawing/2014/chart" uri="{C3380CC4-5D6E-409C-BE32-E72D297353CC}">
                  <c16:uniqueId val="{00000013-509C-4403-AE28-032D39D736CE}"/>
                </c:ext>
              </c:extLst>
            </c:dLbl>
            <c:dLbl>
              <c:idx val="3"/>
              <c:tx>
                <c:rich>
                  <a:bodyPr rot="0" spcFirstLastPara="1" vertOverflow="ellipsis" vert="horz" wrap="square" lIns="38100" tIns="19050" rIns="38100" bIns="19050" anchor="ctr" anchorCtr="1">
                    <a:spAutoFit/>
                  </a:bodyPr>
                  <a:lstStyle/>
                  <a:p>
                    <a:pPr>
                      <a:defRPr sz="1600" b="1" i="0" u="none" strike="noStrike" kern="1200" baseline="0">
                        <a:solidFill>
                          <a:srgbClr val="FE5CD0"/>
                        </a:solidFill>
                        <a:latin typeface="+mn-ea"/>
                        <a:ea typeface="+mn-ea"/>
                        <a:cs typeface="+mn-cs"/>
                      </a:defRPr>
                    </a:pPr>
                    <a:fld id="{8C522EC2-EB5A-4924-A3B2-0BF773F673D2}" type="CELLRANGE">
                      <a:rPr lang="ja-JP" altLang="en-US"/>
                      <a:pPr>
                        <a:defRPr sz="1600" b="1">
                          <a:solidFill>
                            <a:srgbClr val="FE5CD0"/>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FE5CD0"/>
                      </a:solidFill>
                      <a:latin typeface="+mn-ea"/>
                      <a:ea typeface="+mn-ea"/>
                      <a:cs typeface="+mn-cs"/>
                    </a:defRPr>
                  </a:pPr>
                  <a:endParaRPr lang="ja-JP" altLang="en-US"/>
                </a:p>
              </c:txPr>
              <c:dLblPos val="ctr"/>
              <c:showLegendKey val="0"/>
              <c:showVal val="0"/>
              <c:showCatName val="0"/>
              <c:showSerName val="0"/>
              <c:showPercent val="0"/>
              <c:showBubbleSize val="0"/>
              <c:extLst>
                <c:ext xmlns:c15="http://schemas.microsoft.com/office/drawing/2012/chart" uri="{CE6537A1-D6FC-4f65-9D91-7224C49458BB}">
                  <c15:layout>
                    <c:manualLayout>
                      <c:w val="0.34105027932960891"/>
                      <c:h val="8.2430238089101229E-2"/>
                    </c:manualLayout>
                  </c15:layout>
                  <c15:dlblFieldTable/>
                  <c15:showDataLabelsRange val="1"/>
                </c:ext>
                <c:ext xmlns:c16="http://schemas.microsoft.com/office/drawing/2014/chart" uri="{C3380CC4-5D6E-409C-BE32-E72D297353CC}">
                  <c16:uniqueId val="{00000014-509C-4403-AE28-032D39D736CE}"/>
                </c:ext>
              </c:extLst>
            </c:dLbl>
            <c:dLbl>
              <c:idx val="4"/>
              <c:tx>
                <c:rich>
                  <a:bodyPr rot="0" spcFirstLastPara="1" vertOverflow="ellipsis" vert="horz" wrap="square" lIns="38100" tIns="19050" rIns="38100" bIns="19050" anchor="ctr" anchorCtr="1">
                    <a:spAutoFit/>
                  </a:bodyPr>
                  <a:lstStyle/>
                  <a:p>
                    <a:pPr>
                      <a:defRPr sz="1600" b="1" i="0" u="none" strike="noStrike" kern="1200" baseline="0">
                        <a:solidFill>
                          <a:schemeClr val="accent4">
                            <a:lumMod val="75000"/>
                          </a:schemeClr>
                        </a:solidFill>
                        <a:latin typeface="+mn-ea"/>
                        <a:ea typeface="+mn-ea"/>
                        <a:cs typeface="+mn-cs"/>
                      </a:defRPr>
                    </a:pPr>
                    <a:fld id="{169F4B73-3E45-45FE-B765-968947A4E0C7}" type="CELLRANGE">
                      <a:rPr lang="ja-JP" altLang="en-US">
                        <a:solidFill>
                          <a:schemeClr val="accent4">
                            <a:lumMod val="75000"/>
                          </a:schemeClr>
                        </a:solidFill>
                      </a:rPr>
                      <a:pPr>
                        <a:defRPr sz="1600" b="1">
                          <a:solidFill>
                            <a:schemeClr val="accent4">
                              <a:lumMod val="75000"/>
                            </a:schemeClr>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accent4">
                          <a:lumMod val="75000"/>
                        </a:schemeClr>
                      </a:solidFill>
                      <a:latin typeface="+mn-ea"/>
                      <a:ea typeface="+mn-ea"/>
                      <a:cs typeface="+mn-cs"/>
                    </a:defRPr>
                  </a:pPr>
                  <a:endParaRPr lang="ja-JP" altLang="en-US"/>
                </a:p>
              </c:txPr>
              <c:dLblPos val="ctr"/>
              <c:showLegendKey val="0"/>
              <c:showVal val="0"/>
              <c:showCatName val="0"/>
              <c:showSerName val="0"/>
              <c:showPercent val="0"/>
              <c:showBubbleSize val="0"/>
              <c:extLst>
                <c:ext xmlns:c15="http://schemas.microsoft.com/office/drawing/2012/chart" uri="{CE6537A1-D6FC-4f65-9D91-7224C49458BB}">
                  <c15:layout>
                    <c:manualLayout>
                      <c:w val="0.43947858472998136"/>
                      <c:h val="8.2430238089101229E-2"/>
                    </c:manualLayout>
                  </c15:layout>
                  <c15:dlblFieldTable/>
                  <c15:showDataLabelsRange val="1"/>
                </c:ext>
                <c:ext xmlns:c16="http://schemas.microsoft.com/office/drawing/2014/chart" uri="{C3380CC4-5D6E-409C-BE32-E72D297353CC}">
                  <c16:uniqueId val="{00000015-509C-4403-AE28-032D39D736CE}"/>
                </c:ext>
              </c:extLst>
            </c:dLbl>
            <c:dLbl>
              <c:idx val="5"/>
              <c:tx>
                <c:rich>
                  <a:bodyPr/>
                  <a:lstStyle/>
                  <a:p>
                    <a:fld id="{4C327E10-B4AF-4FA4-B5BA-A498849B00F4}" type="CELLRANGE">
                      <a:rPr lang="ja-JP" altLang="en-US">
                        <a:solidFill>
                          <a:schemeClr val="tx1">
                            <a:lumMod val="75000"/>
                            <a:lumOff val="25000"/>
                          </a:schemeClr>
                        </a:solidFill>
                      </a:rPr>
                      <a:pPr/>
                      <a:t>[CELLRANGE]</a:t>
                    </a:fld>
                    <a:endParaRPr lang="ja-JP" altLang="en-US"/>
                  </a:p>
                </c:rich>
              </c:tx>
              <c:dLblPos val="ctr"/>
              <c:showLegendKey val="0"/>
              <c:showVal val="0"/>
              <c:showCatName val="0"/>
              <c:showSerName val="0"/>
              <c:showPercent val="0"/>
              <c:showBubbleSize val="0"/>
              <c:extLst>
                <c:ext xmlns:c15="http://schemas.microsoft.com/office/drawing/2012/chart" uri="{CE6537A1-D6FC-4f65-9D91-7224C49458BB}">
                  <c15:layout>
                    <c:manualLayout>
                      <c:w val="0.37690875232774673"/>
                      <c:h val="8.2430238089101229E-2"/>
                    </c:manualLayout>
                  </c15:layout>
                  <c15:dlblFieldTable/>
                  <c15:showDataLabelsRange val="1"/>
                </c:ext>
                <c:ext xmlns:c16="http://schemas.microsoft.com/office/drawing/2014/chart" uri="{C3380CC4-5D6E-409C-BE32-E72D297353CC}">
                  <c16:uniqueId val="{00000016-509C-4403-AE28-032D39D736CE}"/>
                </c:ext>
              </c:extLst>
            </c:dLbl>
            <c:dLbl>
              <c:idx val="6"/>
              <c:tx>
                <c:rich>
                  <a:bodyPr rot="0" spcFirstLastPara="1" vertOverflow="ellipsis" vert="horz" wrap="square" lIns="38100" tIns="19050" rIns="38100" bIns="19050" anchor="ctr" anchorCtr="1">
                    <a:spAutoFit/>
                  </a:bodyPr>
                  <a:lstStyle/>
                  <a:p>
                    <a:pPr>
                      <a:defRPr sz="1600" b="1" i="0" u="none" strike="noStrike" kern="1200" baseline="0">
                        <a:solidFill>
                          <a:srgbClr val="C00000"/>
                        </a:solidFill>
                        <a:latin typeface="+mn-ea"/>
                        <a:ea typeface="+mn-ea"/>
                        <a:cs typeface="+mn-cs"/>
                      </a:defRPr>
                    </a:pPr>
                    <a:fld id="{3A9A3C41-ABDD-4AAA-8015-7FEEFC91B751}" type="CELLRANGE">
                      <a:rPr lang="ja-JP" altLang="en-US"/>
                      <a:pPr>
                        <a:defRPr sz="1600" b="1">
                          <a:solidFill>
                            <a:srgbClr val="C00000"/>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C00000"/>
                      </a:solidFill>
                      <a:latin typeface="+mn-ea"/>
                      <a:ea typeface="+mn-ea"/>
                      <a:cs typeface="+mn-cs"/>
                    </a:defRPr>
                  </a:pPr>
                  <a:endParaRPr lang="ja-JP" altLang="en-US"/>
                </a:p>
              </c:txPr>
              <c:dLblPos val="ctr"/>
              <c:showLegendKey val="0"/>
              <c:showVal val="0"/>
              <c:showCatName val="0"/>
              <c:showSerName val="0"/>
              <c:showPercent val="0"/>
              <c:showBubbleSize val="0"/>
              <c:extLst>
                <c:ext xmlns:c15="http://schemas.microsoft.com/office/drawing/2012/chart" uri="{CE6537A1-D6FC-4f65-9D91-7224C49458BB}">
                  <c15:layout>
                    <c:manualLayout>
                      <c:w val="0.34051155704670499"/>
                      <c:h val="8.2430256172729546E-2"/>
                    </c:manualLayout>
                  </c15:layout>
                  <c15:dlblFieldTable/>
                  <c15:showDataLabelsRange val="1"/>
                </c:ext>
                <c:ext xmlns:c16="http://schemas.microsoft.com/office/drawing/2014/chart" uri="{C3380CC4-5D6E-409C-BE32-E72D297353CC}">
                  <c16:uniqueId val="{00000017-509C-4403-AE28-032D39D736CE}"/>
                </c:ext>
              </c:extLst>
            </c:dLbl>
            <c:dLbl>
              <c:idx val="7"/>
              <c:layout>
                <c:manualLayout>
                  <c:x val="-0.34634638133535334"/>
                  <c:y val="-2.8716404793291965E-3"/>
                </c:manualLayout>
              </c:layout>
              <c:tx>
                <c:rich>
                  <a:bodyPr rot="0" spcFirstLastPara="1" vertOverflow="ellipsis" vert="horz" wrap="square" lIns="38100" tIns="19050" rIns="38100" bIns="19050" anchor="ctr" anchorCtr="1">
                    <a:spAutoFit/>
                  </a:bodyPr>
                  <a:lstStyle/>
                  <a:p>
                    <a:pPr>
                      <a:defRPr sz="1600" b="1" i="0" u="none" strike="noStrike" kern="1200" baseline="0">
                        <a:solidFill>
                          <a:schemeClr val="accent2">
                            <a:lumMod val="50000"/>
                          </a:schemeClr>
                        </a:solidFill>
                        <a:latin typeface="+mn-ea"/>
                        <a:ea typeface="+mn-ea"/>
                        <a:cs typeface="+mn-cs"/>
                      </a:defRPr>
                    </a:pPr>
                    <a:fld id="{7B22FEF0-B26D-4E20-A19C-8DEB3A693DA3}" type="CELLRANGE">
                      <a:rPr lang="ja-JP" altLang="en-US">
                        <a:solidFill>
                          <a:schemeClr val="accent2">
                            <a:lumMod val="50000"/>
                          </a:schemeClr>
                        </a:solidFill>
                      </a:rPr>
                      <a:pPr>
                        <a:defRPr sz="1600" b="1">
                          <a:solidFill>
                            <a:schemeClr val="accent2">
                              <a:lumMod val="50000"/>
                            </a:schemeClr>
                          </a:solidFill>
                          <a:latin typeface="+mn-ea"/>
                        </a:defRPr>
                      </a:pPr>
                      <a:t>[CELLRANGE]</a:t>
                    </a:fld>
                    <a:endParaRPr lang="ja-JP" altLang="en-US"/>
                  </a:p>
                </c:rich>
              </c:tx>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accent2">
                          <a:lumMod val="50000"/>
                        </a:schemeClr>
                      </a:solidFill>
                      <a:latin typeface="+mn-ea"/>
                      <a:ea typeface="+mn-ea"/>
                      <a:cs typeface="+mn-cs"/>
                    </a:defRPr>
                  </a:pPr>
                  <a:endParaRPr lang="ja-JP" altLang="en-US"/>
                </a:p>
              </c:txPr>
              <c:dLblPos val="r"/>
              <c:showLegendKey val="0"/>
              <c:showVal val="0"/>
              <c:showCatName val="0"/>
              <c:showSerName val="0"/>
              <c:showPercent val="0"/>
              <c:showBubbleSize val="0"/>
              <c:extLst>
                <c:ext xmlns:c15="http://schemas.microsoft.com/office/drawing/2012/chart" uri="{CE6537A1-D6FC-4f65-9D91-7224C49458BB}">
                  <c15:layout>
                    <c:manualLayout>
                      <c:w val="0.42011173184357542"/>
                      <c:h val="8.2430238089101229E-2"/>
                    </c:manualLayout>
                  </c15:layout>
                  <c15:dlblFieldTable/>
                  <c15:showDataLabelsRange val="1"/>
                </c:ext>
                <c:ext xmlns:c16="http://schemas.microsoft.com/office/drawing/2014/chart" uri="{C3380CC4-5D6E-409C-BE32-E72D297353CC}">
                  <c16:uniqueId val="{00000018-509C-4403-AE28-032D39D736CE}"/>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lumMod val="75000"/>
                        <a:lumOff val="25000"/>
                      </a:schemeClr>
                    </a:solidFill>
                    <a:latin typeface="+mn-ea"/>
                    <a:ea typeface="+mn-ea"/>
                    <a:cs typeface="+mn-cs"/>
                  </a:defRPr>
                </a:pPr>
                <a:endParaRPr lang="ja-JP"/>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採点シート!$V$12:$AC$12</c:f>
              <c:numCache>
                <c:formatCode>General</c:formatCode>
                <c:ptCount val="8"/>
                <c:pt idx="0">
                  <c:v>5</c:v>
                </c:pt>
                <c:pt idx="1">
                  <c:v>7.5</c:v>
                </c:pt>
                <c:pt idx="2">
                  <c:v>8.5</c:v>
                </c:pt>
                <c:pt idx="3">
                  <c:v>7.5</c:v>
                </c:pt>
                <c:pt idx="4">
                  <c:v>5</c:v>
                </c:pt>
                <c:pt idx="5">
                  <c:v>2.5</c:v>
                </c:pt>
                <c:pt idx="6">
                  <c:v>1.7</c:v>
                </c:pt>
                <c:pt idx="7">
                  <c:v>2.5</c:v>
                </c:pt>
              </c:numCache>
            </c:numRef>
          </c:xVal>
          <c:yVal>
            <c:numRef>
              <c:f>採点シート!$V$11:$AC$11</c:f>
              <c:numCache>
                <c:formatCode>General</c:formatCode>
                <c:ptCount val="8"/>
                <c:pt idx="0">
                  <c:v>10</c:v>
                </c:pt>
                <c:pt idx="1">
                  <c:v>8.8000000000000007</c:v>
                </c:pt>
                <c:pt idx="2">
                  <c:v>6</c:v>
                </c:pt>
                <c:pt idx="3">
                  <c:v>3</c:v>
                </c:pt>
                <c:pt idx="4">
                  <c:v>2</c:v>
                </c:pt>
                <c:pt idx="5">
                  <c:v>3</c:v>
                </c:pt>
                <c:pt idx="6">
                  <c:v>6</c:v>
                </c:pt>
                <c:pt idx="7">
                  <c:v>8.8000000000000007</c:v>
                </c:pt>
              </c:numCache>
            </c:numRef>
          </c:yVal>
          <c:bubbleSize>
            <c:numRef>
              <c:f>採点シート!$V$10:$AD$10</c:f>
              <c:numCache>
                <c:formatCode>General</c:formatCode>
                <c:ptCount val="9"/>
                <c:pt idx="0">
                  <c:v>10</c:v>
                </c:pt>
                <c:pt idx="1">
                  <c:v>10</c:v>
                </c:pt>
                <c:pt idx="2">
                  <c:v>10</c:v>
                </c:pt>
                <c:pt idx="3">
                  <c:v>10</c:v>
                </c:pt>
                <c:pt idx="4">
                  <c:v>10</c:v>
                </c:pt>
                <c:pt idx="5">
                  <c:v>10</c:v>
                </c:pt>
                <c:pt idx="6">
                  <c:v>10</c:v>
                </c:pt>
                <c:pt idx="7">
                  <c:v>10</c:v>
                </c:pt>
                <c:pt idx="8">
                  <c:v>100</c:v>
                </c:pt>
              </c:numCache>
            </c:numRef>
          </c:bubbleSize>
          <c:bubble3D val="0"/>
          <c:extLst>
            <c:ext xmlns:c15="http://schemas.microsoft.com/office/drawing/2012/chart" uri="{02D57815-91ED-43cb-92C2-25804820EDAC}">
              <c15:datalabelsRange>
                <c15:f>採点シート!$V$9:$AC$9</c15:f>
                <c15:dlblRangeCache>
                  <c:ptCount val="8"/>
                  <c:pt idx="0">
                    <c:v>「なぜ」から始める</c:v>
                  </c:pt>
                  <c:pt idx="1">
                    <c:v>当たり前はない、柔軟に考える</c:v>
                  </c:pt>
                  <c:pt idx="2">
                    <c:v>多様な意見を受けとめる</c:v>
                  </c:pt>
                  <c:pt idx="3">
                    <c:v>関係者とWin-Winになる</c:v>
                  </c:pt>
                  <c:pt idx="4">
                    <c:v>データと事実に基づいて行動する</c:v>
                  </c:pt>
                  <c:pt idx="5">
                    <c:v>変化を恐れず、まず試す</c:v>
                  </c:pt>
                  <c:pt idx="6">
                    <c:v>自ら動き、やり遂げる</c:v>
                  </c:pt>
                  <c:pt idx="7">
                    <c:v>探求心をもって継続的に学ぶ</c:v>
                  </c:pt>
                </c15:dlblRangeCache>
              </c15:datalabelsRange>
            </c:ext>
            <c:ext xmlns:c16="http://schemas.microsoft.com/office/drawing/2014/chart" uri="{C3380CC4-5D6E-409C-BE32-E72D297353CC}">
              <c16:uniqueId val="{00000010-509C-4403-AE28-032D39D736CE}"/>
            </c:ext>
          </c:extLst>
        </c:ser>
        <c:dLbls>
          <c:dLblPos val="ctr"/>
          <c:showLegendKey val="0"/>
          <c:showVal val="1"/>
          <c:showCatName val="0"/>
          <c:showSerName val="0"/>
          <c:showPercent val="0"/>
          <c:showBubbleSize val="0"/>
        </c:dLbls>
        <c:bubbleScale val="135"/>
        <c:showNegBubbles val="0"/>
        <c:sizeRepresents val="w"/>
        <c:axId val="1819818367"/>
        <c:axId val="1819809727"/>
      </c:bubbleChart>
      <c:valAx>
        <c:axId val="1819818367"/>
        <c:scaling>
          <c:orientation val="minMax"/>
          <c:max val="10"/>
          <c:min val="0"/>
        </c:scaling>
        <c:delete val="1"/>
        <c:axPos val="b"/>
        <c:numFmt formatCode="General" sourceLinked="1"/>
        <c:majorTickMark val="none"/>
        <c:minorTickMark val="none"/>
        <c:tickLblPos val="nextTo"/>
        <c:crossAx val="1819809727"/>
        <c:crosses val="autoZero"/>
        <c:crossBetween val="midCat"/>
      </c:valAx>
      <c:valAx>
        <c:axId val="1819809727"/>
        <c:scaling>
          <c:orientation val="minMax"/>
          <c:max val="12"/>
          <c:min val="0"/>
        </c:scaling>
        <c:delete val="1"/>
        <c:axPos val="l"/>
        <c:numFmt formatCode="General" sourceLinked="1"/>
        <c:majorTickMark val="none"/>
        <c:minorTickMark val="none"/>
        <c:tickLblPos val="nextTo"/>
        <c:crossAx val="181981836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chart" Target="../charts/chart2.xml"/><Relationship Id="rId1" Type="http://schemas.openxmlformats.org/officeDocument/2006/relationships/image" Target="../media/image9.png"/><Relationship Id="rId4" Type="http://schemas.openxmlformats.org/officeDocument/2006/relationships/image" Target="../media/image1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0</xdr:col>
      <xdr:colOff>190501</xdr:colOff>
      <xdr:row>0</xdr:row>
      <xdr:rowOff>71437</xdr:rowOff>
    </xdr:from>
    <xdr:to>
      <xdr:col>9</xdr:col>
      <xdr:colOff>295275</xdr:colOff>
      <xdr:row>13</xdr:row>
      <xdr:rowOff>590550</xdr:rowOff>
    </xdr:to>
    <xdr:graphicFrame macro="">
      <xdr:nvGraphicFramePr>
        <xdr:cNvPr id="2" name="グラフ 1">
          <a:extLst>
            <a:ext uri="{FF2B5EF4-FFF2-40B4-BE49-F238E27FC236}">
              <a16:creationId xmlns:a16="http://schemas.microsoft.com/office/drawing/2014/main" id="{073C2418-7FBE-ABFA-CCCA-8A70B296CF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581025</xdr:colOff>
      <xdr:row>13</xdr:row>
      <xdr:rowOff>704850</xdr:rowOff>
    </xdr:from>
    <xdr:ext cx="3997248" cy="328423"/>
    <xdr:sp macro="" textlink="">
      <xdr:nvSpPr>
        <xdr:cNvPr id="3" name="テキスト ボックス 2">
          <a:extLst>
            <a:ext uri="{FF2B5EF4-FFF2-40B4-BE49-F238E27FC236}">
              <a16:creationId xmlns:a16="http://schemas.microsoft.com/office/drawing/2014/main" id="{5927324F-4AAB-94C8-77F9-12F0F119FD73}"/>
            </a:ext>
          </a:extLst>
        </xdr:cNvPr>
        <xdr:cNvSpPr txBox="1"/>
      </xdr:nvSpPr>
      <xdr:spPr>
        <a:xfrm>
          <a:off x="581025" y="7172325"/>
          <a:ext cx="3997248"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2025</a:t>
          </a:r>
          <a:r>
            <a:rPr kumimoji="1" lang="ja-JP" altLang="en-US" sz="1100"/>
            <a:t>年度アシストソリューション研究会　情シス変革分科会</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190500</xdr:colOff>
      <xdr:row>3</xdr:row>
      <xdr:rowOff>257984</xdr:rowOff>
    </xdr:from>
    <xdr:to>
      <xdr:col>6</xdr:col>
      <xdr:colOff>577746</xdr:colOff>
      <xdr:row>16</xdr:row>
      <xdr:rowOff>209549</xdr:rowOff>
    </xdr:to>
    <xdr:pic>
      <xdr:nvPicPr>
        <xdr:cNvPr id="12" name="図 11" descr="図形 が含まれている画像&#10;&#10;AI 生成コンテンツは誤りを含む可能性があります。">
          <a:extLst>
            <a:ext uri="{FF2B5EF4-FFF2-40B4-BE49-F238E27FC236}">
              <a16:creationId xmlns:a16="http://schemas.microsoft.com/office/drawing/2014/main" id="{3D2C6EB3-A093-217C-B2DC-3A4FFB994F6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alphaModFix amt="39000"/>
        </a:blip>
        <a:stretch>
          <a:fillRect/>
        </a:stretch>
      </xdr:blipFill>
      <xdr:spPr>
        <a:xfrm>
          <a:off x="1562100" y="1220009"/>
          <a:ext cx="5711721" cy="5590365"/>
        </a:xfrm>
        <a:prstGeom prst="rect">
          <a:avLst/>
        </a:prstGeom>
      </xdr:spPr>
    </xdr:pic>
    <xdr:clientData/>
  </xdr:twoCellAnchor>
  <xdr:twoCellAnchor>
    <xdr:from>
      <xdr:col>0</xdr:col>
      <xdr:colOff>0</xdr:colOff>
      <xdr:row>0</xdr:row>
      <xdr:rowOff>0</xdr:rowOff>
    </xdr:from>
    <xdr:to>
      <xdr:col>8</xdr:col>
      <xdr:colOff>476249</xdr:colOff>
      <xdr:row>18</xdr:row>
      <xdr:rowOff>9525</xdr:rowOff>
    </xdr:to>
    <xdr:graphicFrame macro="">
      <xdr:nvGraphicFramePr>
        <xdr:cNvPr id="3" name="グラフ 2">
          <a:extLst>
            <a:ext uri="{FF2B5EF4-FFF2-40B4-BE49-F238E27FC236}">
              <a16:creationId xmlns:a16="http://schemas.microsoft.com/office/drawing/2014/main" id="{81001DA1-74C3-26FC-51FF-C518979614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11</xdr:col>
          <xdr:colOff>2638425</xdr:colOff>
          <xdr:row>0</xdr:row>
          <xdr:rowOff>133350</xdr:rowOff>
        </xdr:from>
        <xdr:to>
          <xdr:col>12</xdr:col>
          <xdr:colOff>704850</xdr:colOff>
          <xdr:row>10</xdr:row>
          <xdr:rowOff>142875</xdr:rowOff>
        </xdr:to>
        <xdr:pic>
          <xdr:nvPicPr>
            <xdr:cNvPr id="6" name="図 5">
              <a:extLst>
                <a:ext uri="{FF2B5EF4-FFF2-40B4-BE49-F238E27FC236}">
                  <a16:creationId xmlns:a16="http://schemas.microsoft.com/office/drawing/2014/main" id="{0FD5072B-216F-FD5C-BE9B-461764A88C2B}"/>
                </a:ext>
              </a:extLst>
            </xdr:cNvPr>
            <xdr:cNvPicPr>
              <a:picLocks noChangeAspect="1" noChangeArrowheads="1"/>
              <a:extLst>
                <a:ext uri="{84589F7E-364E-4C9E-8A38-B11213B215E9}">
                  <a14:cameraTool cellRange="自分の強み" spid="_x0000_s9307"/>
                </a:ext>
              </a:extLst>
            </xdr:cNvPicPr>
          </xdr:nvPicPr>
          <xdr:blipFill>
            <a:blip xmlns:r="http://schemas.openxmlformats.org/officeDocument/2006/relationships" r:embed="rId3"/>
            <a:srcRect/>
            <a:stretch>
              <a:fillRect/>
            </a:stretch>
          </xdr:blipFill>
          <xdr:spPr bwMode="auto">
            <a:xfrm>
              <a:off x="12477750" y="133350"/>
              <a:ext cx="1552575" cy="2247900"/>
            </a:xfrm>
            <a:prstGeom prst="rect">
              <a:avLst/>
            </a:prstGeom>
            <a:solidFill>
              <a:srgbClr val="FFFFFF">
                <a:shade val="85000"/>
              </a:srgbClr>
            </a:solidFill>
            <a:ln w="88900" cap="sq">
              <a:no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857250</xdr:colOff>
          <xdr:row>0</xdr:row>
          <xdr:rowOff>161925</xdr:rowOff>
        </xdr:from>
        <xdr:to>
          <xdr:col>12</xdr:col>
          <xdr:colOff>2431113</xdr:colOff>
          <xdr:row>10</xdr:row>
          <xdr:rowOff>142875</xdr:rowOff>
        </xdr:to>
        <xdr:pic>
          <xdr:nvPicPr>
            <xdr:cNvPr id="9286" name="Picture 70">
              <a:extLst>
                <a:ext uri="{FF2B5EF4-FFF2-40B4-BE49-F238E27FC236}">
                  <a16:creationId xmlns:a16="http://schemas.microsoft.com/office/drawing/2014/main" id="{8938D142-2C44-DF2F-E970-01962669AF5D}"/>
                </a:ext>
              </a:extLst>
            </xdr:cNvPr>
            <xdr:cNvPicPr>
              <a:picLocks noChangeAspect="1" noChangeArrowheads="1"/>
              <a:extLst>
                <a:ext uri="{84589F7E-364E-4C9E-8A38-B11213B215E9}">
                  <a14:cameraTool cellRange="自分の強み２" spid="_x0000_s9308"/>
                </a:ext>
              </a:extLst>
            </xdr:cNvPicPr>
          </xdr:nvPicPr>
          <xdr:blipFill>
            <a:blip xmlns:r="http://schemas.openxmlformats.org/officeDocument/2006/relationships" r:embed="rId4"/>
            <a:srcRect/>
            <a:stretch>
              <a:fillRect/>
            </a:stretch>
          </xdr:blipFill>
          <xdr:spPr bwMode="auto">
            <a:xfrm>
              <a:off x="14182725" y="161925"/>
              <a:ext cx="1573863" cy="2219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c:userShapes xmlns:c="http://schemas.openxmlformats.org/drawingml/2006/chart">
  <cdr:relSizeAnchor xmlns:cdr="http://schemas.openxmlformats.org/drawingml/2006/chartDrawing">
    <cdr:from>
      <cdr:x>0.39766</cdr:x>
      <cdr:y>0.38654</cdr:y>
    </cdr:from>
    <cdr:to>
      <cdr:x>0.64771</cdr:x>
      <cdr:y>0.65516</cdr:y>
    </cdr:to>
    <cdr:pic>
      <cdr:nvPicPr>
        <cdr:cNvPr id="2" name="図 1" descr="アイコン&#10;&#10;AI によって生成されたコンテンツは間違っている可能性があります。">
          <a:extLst xmlns:a="http://schemas.openxmlformats.org/drawingml/2006/main">
            <a:ext uri="{FF2B5EF4-FFF2-40B4-BE49-F238E27FC236}">
              <a16:creationId xmlns:a16="http://schemas.microsoft.com/office/drawing/2014/main" id="{FE8EB6A2-C60D-BF9E-CAC0-F97BBD7DB27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397537" y="3074265"/>
          <a:ext cx="2136487" cy="2136487"/>
        </a:xfrm>
        <a:prstGeom xmlns:a="http://schemas.openxmlformats.org/drawingml/2006/main" prst="rect">
          <a:avLst/>
        </a:prstGeom>
      </cdr:spPr>
    </cdr:pic>
  </cdr:relSizeAnchor>
</c:userShapes>
</file>

<file path=xl/drawings/drawing4.xml><?xml version="1.0" encoding="utf-8"?>
<xdr:wsDr xmlns:xdr="http://schemas.openxmlformats.org/drawingml/2006/spreadsheetDrawing" xmlns:a="http://schemas.openxmlformats.org/drawingml/2006/main">
  <xdr:twoCellAnchor>
    <xdr:from>
      <xdr:col>30</xdr:col>
      <xdr:colOff>19050</xdr:colOff>
      <xdr:row>6</xdr:row>
      <xdr:rowOff>200024</xdr:rowOff>
    </xdr:from>
    <xdr:to>
      <xdr:col>33</xdr:col>
      <xdr:colOff>533400</xdr:colOff>
      <xdr:row>26</xdr:row>
      <xdr:rowOff>142875</xdr:rowOff>
    </xdr:to>
    <xdr:sp macro="" textlink="">
      <xdr:nvSpPr>
        <xdr:cNvPr id="2" name="正方形/長方形 1">
          <a:extLst>
            <a:ext uri="{FF2B5EF4-FFF2-40B4-BE49-F238E27FC236}">
              <a16:creationId xmlns:a16="http://schemas.microsoft.com/office/drawing/2014/main" id="{E5A35EFE-8C11-10D5-35AB-27193F84688B}"/>
            </a:ext>
          </a:extLst>
        </xdr:cNvPr>
        <xdr:cNvSpPr/>
      </xdr:nvSpPr>
      <xdr:spPr>
        <a:xfrm>
          <a:off x="29879925" y="1457324"/>
          <a:ext cx="3295650" cy="4133851"/>
        </a:xfrm>
        <a:prstGeom prst="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共有コードの作り方</a:t>
          </a:r>
          <a:endParaRPr kumimoji="1" lang="en-US" altLang="ja-JP" sz="1100" b="1">
            <a:solidFill>
              <a:sysClr val="windowText" lastClr="000000"/>
            </a:solidFill>
          </a:endParaRPr>
        </a:p>
        <a:p>
          <a:pPr algn="l"/>
          <a:r>
            <a:rPr kumimoji="1" lang="ja-JP" altLang="en-US" sz="1100">
              <a:solidFill>
                <a:sysClr val="windowText" lastClr="000000"/>
              </a:solidFill>
            </a:rPr>
            <a:t>■前半文字列</a:t>
          </a:r>
          <a:endParaRPr kumimoji="1" lang="en-US" altLang="ja-JP" sz="1100">
            <a:solidFill>
              <a:sysClr val="windowText" lastClr="000000"/>
            </a:solidFill>
          </a:endParaRPr>
        </a:p>
        <a:p>
          <a:pPr algn="l"/>
          <a:r>
            <a:rPr kumimoji="1" lang="ja-JP" altLang="en-US" sz="1100">
              <a:solidFill>
                <a:sysClr val="windowText" lastClr="000000"/>
              </a:solidFill>
            </a:rPr>
            <a:t>①</a:t>
          </a:r>
          <a:r>
            <a:rPr kumimoji="1" lang="en-US" altLang="ja-JP" sz="1100">
              <a:solidFill>
                <a:sysClr val="windowText" lastClr="000000"/>
              </a:solidFill>
            </a:rPr>
            <a:t>MS1</a:t>
          </a:r>
          <a:r>
            <a:rPr kumimoji="1" lang="ja-JP" altLang="en-US" sz="1100">
              <a:solidFill>
                <a:sysClr val="windowText" lastClr="000000"/>
              </a:solidFill>
            </a:rPr>
            <a:t>～</a:t>
          </a:r>
          <a:r>
            <a:rPr kumimoji="1" lang="en-US" altLang="ja-JP" sz="1100">
              <a:solidFill>
                <a:sysClr val="windowText" lastClr="000000"/>
              </a:solidFill>
            </a:rPr>
            <a:t>4</a:t>
          </a:r>
          <a:r>
            <a:rPr kumimoji="1" lang="ja-JP" altLang="en-US" sz="1100">
              <a:solidFill>
                <a:sysClr val="windowText" lastClr="000000"/>
              </a:solidFill>
            </a:rPr>
            <a:t>のスコアを０詰めしたものを連結</a:t>
          </a:r>
          <a:endParaRPr kumimoji="1" lang="en-US" altLang="ja-JP" sz="1100">
            <a:solidFill>
              <a:sysClr val="windowText" lastClr="000000"/>
            </a:solidFill>
          </a:endParaRPr>
        </a:p>
        <a:p>
          <a:pPr algn="l"/>
          <a:r>
            <a:rPr kumimoji="1" lang="ja-JP" altLang="en-US" sz="1100">
              <a:solidFill>
                <a:sysClr val="windowText" lastClr="000000"/>
              </a:solidFill>
            </a:rPr>
            <a:t>　（例）</a:t>
          </a:r>
          <a:r>
            <a:rPr kumimoji="1" lang="en-US" altLang="ja-JP" sz="1100">
              <a:solidFill>
                <a:sysClr val="windowText" lastClr="000000"/>
              </a:solidFill>
            </a:rPr>
            <a:t>53</a:t>
          </a:r>
          <a:r>
            <a:rPr kumimoji="1" lang="ja-JP" altLang="en-US" sz="1100">
              <a:solidFill>
                <a:sysClr val="windowText" lastClr="000000"/>
              </a:solidFill>
            </a:rPr>
            <a:t>点＝</a:t>
          </a:r>
          <a:r>
            <a:rPr kumimoji="1" lang="en-US" altLang="ja-JP" sz="1100">
              <a:solidFill>
                <a:sysClr val="windowText" lastClr="000000"/>
              </a:solidFill>
            </a:rPr>
            <a:t>053</a:t>
          </a:r>
        </a:p>
        <a:p>
          <a:pPr algn="l"/>
          <a:r>
            <a:rPr kumimoji="1" lang="ja-JP" altLang="en-US" sz="1100">
              <a:solidFill>
                <a:sysClr val="windowText" lastClr="000000"/>
              </a:solidFill>
            </a:rPr>
            <a:t>　　　　</a:t>
          </a:r>
          <a:r>
            <a:rPr kumimoji="1" lang="en-US" altLang="ja-JP" sz="1100">
              <a:solidFill>
                <a:srgbClr val="FF0000"/>
              </a:solidFill>
            </a:rPr>
            <a:t>053</a:t>
          </a:r>
          <a:r>
            <a:rPr kumimoji="1" lang="en-US" altLang="ja-JP" sz="1100">
              <a:solidFill>
                <a:sysClr val="windowText" lastClr="000000"/>
              </a:solidFill>
            </a:rPr>
            <a:t>072083072</a:t>
          </a:r>
        </a:p>
        <a:p>
          <a:pPr algn="l"/>
          <a:r>
            <a:rPr kumimoji="1" lang="ja-JP" altLang="en-US" sz="1100">
              <a:solidFill>
                <a:sysClr val="windowText" lastClr="000000"/>
              </a:solidFill>
            </a:rPr>
            <a:t>②</a:t>
          </a:r>
          <a:r>
            <a:rPr kumimoji="1" lang="en-US" altLang="ja-JP" sz="1100">
              <a:solidFill>
                <a:sysClr val="windowText" lastClr="000000"/>
              </a:solidFill>
            </a:rPr>
            <a:t>35</a:t>
          </a:r>
          <a:r>
            <a:rPr kumimoji="1" lang="ja-JP" altLang="en-US" sz="1100">
              <a:solidFill>
                <a:sysClr val="windowText" lastClr="000000"/>
              </a:solidFill>
            </a:rPr>
            <a:t>進数に変換</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　（例）</a:t>
          </a:r>
          <a:r>
            <a:rPr kumimoji="1" lang="en-US" altLang="ja-JP" sz="1100">
              <a:solidFill>
                <a:sysClr val="windowText" lastClr="000000"/>
              </a:solidFill>
              <a:effectLst/>
              <a:latin typeface="+mn-lt"/>
              <a:ea typeface="+mn-ea"/>
              <a:cs typeface="+mn-cs"/>
            </a:rPr>
            <a:t>053072083072 </a:t>
          </a:r>
          <a:r>
            <a:rPr kumimoji="1" lang="ja-JP" altLang="en-US" sz="1100">
              <a:solidFill>
                <a:sysClr val="windowText" lastClr="000000"/>
              </a:solidFill>
              <a:effectLst/>
              <a:latin typeface="+mn-lt"/>
              <a:ea typeface="+mn-ea"/>
              <a:cs typeface="+mn-cs"/>
            </a:rPr>
            <a:t>→ </a:t>
          </a:r>
          <a:r>
            <a:rPr kumimoji="1" lang="en-US" altLang="ja-JP" sz="1100">
              <a:solidFill>
                <a:sysClr val="windowText" lastClr="000000"/>
              </a:solidFill>
              <a:effectLst/>
              <a:latin typeface="+mn-lt"/>
              <a:ea typeface="+mn-ea"/>
              <a:cs typeface="+mn-cs"/>
            </a:rPr>
            <a:t>SUGMTFM  </a:t>
          </a:r>
          <a:endParaRPr kumimoji="0"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a:solidFill>
                <a:sysClr val="windowText" lastClr="000000"/>
              </a:solidFill>
              <a:effectLst/>
              <a:latin typeface="+mn-lt"/>
              <a:ea typeface="+mn-ea"/>
              <a:cs typeface="+mn-cs"/>
            </a:rPr>
            <a:t>　　　　</a:t>
          </a:r>
          <a:r>
            <a:rPr kumimoji="0" lang="en-US" altLang="ja-JP" sz="1100">
              <a:solidFill>
                <a:sysClr val="windowText" lastClr="000000"/>
              </a:solidFill>
              <a:effectLst/>
              <a:latin typeface="+mn-lt"/>
              <a:ea typeface="+mn-ea"/>
              <a:cs typeface="+mn-cs"/>
            </a:rPr>
            <a:t>BASE(</a:t>
          </a:r>
          <a:r>
            <a:rPr kumimoji="1" lang="en-US" altLang="ja-JP" sz="1100">
              <a:solidFill>
                <a:sysClr val="windowText" lastClr="000000"/>
              </a:solidFill>
              <a:effectLst/>
              <a:latin typeface="+mn-lt"/>
              <a:ea typeface="+mn-ea"/>
              <a:cs typeface="+mn-cs"/>
            </a:rPr>
            <a:t>053072083072,35)</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区切り文字：</a:t>
          </a:r>
          <a:r>
            <a:rPr kumimoji="1" lang="en-US" altLang="ja-JP" sz="1100">
              <a:solidFill>
                <a:sysClr val="windowText" lastClr="000000"/>
              </a:solidFill>
              <a:effectLst/>
              <a:latin typeface="+mn-lt"/>
              <a:ea typeface="+mn-ea"/>
              <a:cs typeface="+mn-cs"/>
            </a:rPr>
            <a:t>Z</a:t>
          </a:r>
          <a:r>
            <a:rPr kumimoji="1" lang="ja-JP" altLang="en-US" sz="1100">
              <a:solidFill>
                <a:sysClr val="windowText" lastClr="000000"/>
              </a:solidFill>
              <a:effectLst/>
              <a:latin typeface="+mn-lt"/>
              <a:ea typeface="+mn-ea"/>
              <a:cs typeface="+mn-cs"/>
            </a:rPr>
            <a:t>（固定　半角ゼット）</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■後半文字列</a:t>
          </a:r>
          <a:endParaRPr kumimoji="1" lang="en-US" altLang="ja-JP" sz="1100">
            <a:solidFill>
              <a:sysClr val="windowText" lastClr="000000"/>
            </a:solidFill>
            <a:effectLst/>
            <a:latin typeface="+mn-lt"/>
            <a:ea typeface="+mn-ea"/>
            <a:cs typeface="+mn-cs"/>
          </a:endParaRPr>
        </a:p>
        <a:p>
          <a:r>
            <a:rPr kumimoji="1" lang="ja-JP" altLang="ja-JP" sz="1100">
              <a:solidFill>
                <a:sysClr val="windowText" lastClr="000000"/>
              </a:solidFill>
              <a:effectLst/>
              <a:latin typeface="+mn-lt"/>
              <a:ea typeface="+mn-ea"/>
              <a:cs typeface="+mn-cs"/>
            </a:rPr>
            <a:t>①</a:t>
          </a:r>
          <a:r>
            <a:rPr kumimoji="1" lang="en-US" altLang="ja-JP" sz="1100">
              <a:solidFill>
                <a:sysClr val="windowText" lastClr="000000"/>
              </a:solidFill>
              <a:effectLst/>
              <a:latin typeface="+mn-lt"/>
              <a:ea typeface="+mn-ea"/>
              <a:cs typeface="+mn-cs"/>
            </a:rPr>
            <a:t>MS5</a:t>
          </a:r>
          <a:r>
            <a:rPr kumimoji="1" lang="ja-JP" altLang="ja-JP" sz="1100">
              <a:solidFill>
                <a:sysClr val="windowText" lastClr="000000"/>
              </a:solidFill>
              <a:effectLst/>
              <a:latin typeface="+mn-lt"/>
              <a:ea typeface="+mn-ea"/>
              <a:cs typeface="+mn-cs"/>
            </a:rPr>
            <a:t>～</a:t>
          </a:r>
          <a:r>
            <a:rPr kumimoji="1" lang="en-US" altLang="ja-JP" sz="1100">
              <a:solidFill>
                <a:sysClr val="windowText" lastClr="000000"/>
              </a:solidFill>
              <a:effectLst/>
              <a:latin typeface="+mn-lt"/>
              <a:ea typeface="+mn-ea"/>
              <a:cs typeface="+mn-cs"/>
            </a:rPr>
            <a:t>8</a:t>
          </a:r>
          <a:r>
            <a:rPr kumimoji="1" lang="ja-JP" altLang="ja-JP" sz="1100">
              <a:solidFill>
                <a:sysClr val="windowText" lastClr="000000"/>
              </a:solidFill>
              <a:effectLst/>
              <a:latin typeface="+mn-lt"/>
              <a:ea typeface="+mn-ea"/>
              <a:cs typeface="+mn-cs"/>
            </a:rPr>
            <a:t>のスコアを０詰めしたものを連結</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③</a:t>
          </a:r>
          <a:r>
            <a:rPr kumimoji="1" lang="en-US" altLang="ja-JP" sz="1100">
              <a:solidFill>
                <a:sysClr val="windowText" lastClr="000000"/>
              </a:solidFill>
              <a:effectLst/>
              <a:latin typeface="+mn-lt"/>
              <a:ea typeface="+mn-ea"/>
              <a:cs typeface="+mn-cs"/>
            </a:rPr>
            <a:t>35</a:t>
          </a:r>
          <a:r>
            <a:rPr kumimoji="1" lang="ja-JP" altLang="ja-JP" sz="1100">
              <a:solidFill>
                <a:sysClr val="windowText" lastClr="000000"/>
              </a:solidFill>
              <a:effectLst/>
              <a:latin typeface="+mn-lt"/>
              <a:ea typeface="+mn-ea"/>
              <a:cs typeface="+mn-cs"/>
            </a:rPr>
            <a:t>進数に変換</a:t>
          </a:r>
          <a:endParaRPr lang="ja-JP" altLang="ja-JP">
            <a:solidFill>
              <a:sysClr val="windowText" lastClr="000000"/>
            </a:solidFill>
            <a:effectLst/>
          </a:endParaRPr>
        </a:p>
      </xdr:txBody>
    </xdr: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620DF-54E3-403D-BF9F-B2D9D7A8B667}">
  <dimension ref="A1:L154"/>
  <sheetViews>
    <sheetView showGridLines="0" tabSelected="1" workbookViewId="0">
      <selection activeCell="C9" sqref="C9"/>
    </sheetView>
  </sheetViews>
  <sheetFormatPr defaultRowHeight="18.75" x14ac:dyDescent="0.4"/>
  <cols>
    <col min="1" max="1" width="7" customWidth="1"/>
    <col min="2" max="2" width="90.75" customWidth="1"/>
  </cols>
  <sheetData>
    <row r="1" spans="1:12" ht="33" x14ac:dyDescent="0.4">
      <c r="A1" s="38" t="s">
        <v>0</v>
      </c>
      <c r="B1" s="2"/>
      <c r="C1" s="39" t="s">
        <v>1</v>
      </c>
      <c r="E1" s="39"/>
      <c r="G1" s="1"/>
      <c r="H1" s="1"/>
    </row>
    <row r="2" spans="1:12" ht="21.75" customHeight="1" x14ac:dyDescent="0.4">
      <c r="A2" s="2"/>
      <c r="B2" s="34" t="s">
        <v>2</v>
      </c>
      <c r="E2" s="39"/>
    </row>
    <row r="3" spans="1:12" ht="7.5" customHeight="1" x14ac:dyDescent="0.4">
      <c r="A3" s="2"/>
      <c r="B3" s="2"/>
    </row>
    <row r="4" spans="1:12" ht="25.5" customHeight="1" x14ac:dyDescent="0.4">
      <c r="B4" t="s">
        <v>3</v>
      </c>
      <c r="G4" s="37"/>
      <c r="H4" s="37"/>
      <c r="I4" s="37"/>
      <c r="J4" s="37"/>
      <c r="K4" s="37"/>
      <c r="L4" s="37"/>
    </row>
    <row r="5" spans="1:12" x14ac:dyDescent="0.4">
      <c r="B5" t="s">
        <v>4</v>
      </c>
      <c r="G5" s="36"/>
      <c r="H5" s="36"/>
      <c r="I5" s="36"/>
    </row>
    <row r="6" spans="1:12" s="1" customFormat="1" ht="24" customHeight="1" x14ac:dyDescent="0.4">
      <c r="B6" s="40" t="s">
        <v>5</v>
      </c>
      <c r="G6" s="35"/>
      <c r="H6" s="35"/>
      <c r="I6" s="35"/>
    </row>
    <row r="7" spans="1:12" s="1" customFormat="1" ht="24" customHeight="1" x14ac:dyDescent="0.4">
      <c r="B7" s="40" t="s">
        <v>6</v>
      </c>
      <c r="G7" s="35"/>
      <c r="H7" s="35"/>
      <c r="I7" s="35"/>
    </row>
    <row r="8" spans="1:12" x14ac:dyDescent="0.4">
      <c r="A8" s="47" t="s">
        <v>7</v>
      </c>
      <c r="B8" s="47" t="s">
        <v>8</v>
      </c>
      <c r="C8" s="47" t="s">
        <v>9</v>
      </c>
    </row>
    <row r="9" spans="1:12" x14ac:dyDescent="0.4">
      <c r="A9" s="42">
        <v>1</v>
      </c>
      <c r="B9" s="41" t="s">
        <v>10</v>
      </c>
      <c r="C9" s="43"/>
      <c r="D9" s="54"/>
    </row>
    <row r="10" spans="1:12" x14ac:dyDescent="0.4">
      <c r="A10" s="19"/>
      <c r="B10" s="21" t="s">
        <v>11</v>
      </c>
      <c r="C10" s="44"/>
    </row>
    <row r="11" spans="1:12" x14ac:dyDescent="0.4">
      <c r="A11" s="19"/>
      <c r="B11" s="21" t="s">
        <v>12</v>
      </c>
      <c r="C11" s="44"/>
    </row>
    <row r="12" spans="1:12" x14ac:dyDescent="0.4">
      <c r="A12" s="19"/>
      <c r="B12" s="21" t="s">
        <v>13</v>
      </c>
      <c r="C12" s="44"/>
    </row>
    <row r="13" spans="1:12" x14ac:dyDescent="0.4">
      <c r="A13" s="19"/>
      <c r="B13" s="21" t="s">
        <v>14</v>
      </c>
      <c r="C13" s="44"/>
    </row>
    <row r="14" spans="1:12" x14ac:dyDescent="0.4">
      <c r="A14" s="19"/>
      <c r="B14" s="21" t="s">
        <v>15</v>
      </c>
      <c r="C14" s="44"/>
    </row>
    <row r="15" spans="1:12" x14ac:dyDescent="0.4">
      <c r="A15" s="20"/>
      <c r="B15" s="22"/>
      <c r="C15" s="44"/>
    </row>
    <row r="16" spans="1:12" x14ac:dyDescent="0.4">
      <c r="A16" s="48">
        <v>2</v>
      </c>
      <c r="B16" s="51" t="s">
        <v>16</v>
      </c>
      <c r="C16" s="45"/>
    </row>
    <row r="17" spans="1:3" x14ac:dyDescent="0.4">
      <c r="A17" s="49"/>
      <c r="B17" s="52" t="s">
        <v>17</v>
      </c>
      <c r="C17" s="44"/>
    </row>
    <row r="18" spans="1:3" x14ac:dyDescent="0.4">
      <c r="A18" s="49"/>
      <c r="B18" s="52" t="s">
        <v>18</v>
      </c>
      <c r="C18" s="44"/>
    </row>
    <row r="19" spans="1:3" x14ac:dyDescent="0.4">
      <c r="A19" s="49"/>
      <c r="B19" s="52" t="s">
        <v>19</v>
      </c>
      <c r="C19" s="44"/>
    </row>
    <row r="20" spans="1:3" x14ac:dyDescent="0.4">
      <c r="A20" s="49"/>
      <c r="B20" s="52" t="s">
        <v>20</v>
      </c>
      <c r="C20" s="44"/>
    </row>
    <row r="21" spans="1:3" x14ac:dyDescent="0.4">
      <c r="A21" s="49"/>
      <c r="B21" s="52" t="s">
        <v>21</v>
      </c>
      <c r="C21" s="44"/>
    </row>
    <row r="22" spans="1:3" x14ac:dyDescent="0.4">
      <c r="A22" s="50"/>
      <c r="B22" s="53"/>
      <c r="C22" s="44"/>
    </row>
    <row r="23" spans="1:3" x14ac:dyDescent="0.4">
      <c r="A23" s="42">
        <v>3</v>
      </c>
      <c r="B23" s="41" t="s">
        <v>22</v>
      </c>
      <c r="C23" s="45"/>
    </row>
    <row r="24" spans="1:3" x14ac:dyDescent="0.4">
      <c r="A24" s="19"/>
      <c r="B24" s="21" t="s">
        <v>23</v>
      </c>
      <c r="C24" s="44"/>
    </row>
    <row r="25" spans="1:3" x14ac:dyDescent="0.4">
      <c r="A25" s="19"/>
      <c r="B25" s="21" t="s">
        <v>24</v>
      </c>
      <c r="C25" s="44"/>
    </row>
    <row r="26" spans="1:3" x14ac:dyDescent="0.4">
      <c r="A26" s="19"/>
      <c r="B26" s="21" t="s">
        <v>25</v>
      </c>
      <c r="C26" s="44"/>
    </row>
    <row r="27" spans="1:3" x14ac:dyDescent="0.4">
      <c r="A27" s="19"/>
      <c r="B27" s="21" t="s">
        <v>26</v>
      </c>
      <c r="C27" s="44"/>
    </row>
    <row r="28" spans="1:3" x14ac:dyDescent="0.4">
      <c r="A28" s="19"/>
      <c r="B28" s="21" t="s">
        <v>27</v>
      </c>
      <c r="C28" s="44"/>
    </row>
    <row r="29" spans="1:3" x14ac:dyDescent="0.4">
      <c r="A29" s="20"/>
      <c r="B29" s="22"/>
      <c r="C29" s="44"/>
    </row>
    <row r="30" spans="1:3" x14ac:dyDescent="0.4">
      <c r="A30" s="48">
        <v>4</v>
      </c>
      <c r="B30" s="51" t="s">
        <v>28</v>
      </c>
      <c r="C30" s="45"/>
    </row>
    <row r="31" spans="1:3" x14ac:dyDescent="0.4">
      <c r="A31" s="49"/>
      <c r="B31" s="52" t="s">
        <v>29</v>
      </c>
      <c r="C31" s="44"/>
    </row>
    <row r="32" spans="1:3" x14ac:dyDescent="0.4">
      <c r="A32" s="49"/>
      <c r="B32" s="52" t="s">
        <v>30</v>
      </c>
      <c r="C32" s="44"/>
    </row>
    <row r="33" spans="1:3" x14ac:dyDescent="0.4">
      <c r="A33" s="49"/>
      <c r="B33" s="52" t="s">
        <v>31</v>
      </c>
      <c r="C33" s="44"/>
    </row>
    <row r="34" spans="1:3" x14ac:dyDescent="0.4">
      <c r="A34" s="49"/>
      <c r="B34" s="52" t="s">
        <v>32</v>
      </c>
      <c r="C34" s="44"/>
    </row>
    <row r="35" spans="1:3" x14ac:dyDescent="0.4">
      <c r="A35" s="49"/>
      <c r="B35" s="52" t="s">
        <v>33</v>
      </c>
      <c r="C35" s="44"/>
    </row>
    <row r="36" spans="1:3" x14ac:dyDescent="0.4">
      <c r="A36" s="50"/>
      <c r="B36" s="53"/>
      <c r="C36" s="44"/>
    </row>
    <row r="37" spans="1:3" x14ac:dyDescent="0.4">
      <c r="A37" s="42">
        <v>5</v>
      </c>
      <c r="B37" s="41" t="s">
        <v>34</v>
      </c>
      <c r="C37" s="45"/>
    </row>
    <row r="38" spans="1:3" x14ac:dyDescent="0.4">
      <c r="A38" s="19"/>
      <c r="B38" s="21" t="s">
        <v>35</v>
      </c>
      <c r="C38" s="44"/>
    </row>
    <row r="39" spans="1:3" x14ac:dyDescent="0.4">
      <c r="A39" s="19"/>
      <c r="B39" s="21" t="s">
        <v>36</v>
      </c>
      <c r="C39" s="44"/>
    </row>
    <row r="40" spans="1:3" x14ac:dyDescent="0.4">
      <c r="A40" s="19"/>
      <c r="B40" s="21" t="s">
        <v>37</v>
      </c>
      <c r="C40" s="44"/>
    </row>
    <row r="41" spans="1:3" x14ac:dyDescent="0.4">
      <c r="A41" s="19"/>
      <c r="B41" s="21" t="s">
        <v>38</v>
      </c>
      <c r="C41" s="44"/>
    </row>
    <row r="42" spans="1:3" x14ac:dyDescent="0.4">
      <c r="A42" s="19"/>
      <c r="B42" s="21" t="s">
        <v>39</v>
      </c>
      <c r="C42" s="44"/>
    </row>
    <row r="43" spans="1:3" x14ac:dyDescent="0.4">
      <c r="A43" s="20"/>
      <c r="B43" s="22"/>
      <c r="C43" s="44"/>
    </row>
    <row r="44" spans="1:3" x14ac:dyDescent="0.4">
      <c r="A44" s="48">
        <v>6</v>
      </c>
      <c r="B44" s="51" t="s">
        <v>40</v>
      </c>
      <c r="C44" s="45"/>
    </row>
    <row r="45" spans="1:3" x14ac:dyDescent="0.4">
      <c r="A45" s="49"/>
      <c r="B45" s="52" t="s">
        <v>41</v>
      </c>
      <c r="C45" s="44"/>
    </row>
    <row r="46" spans="1:3" x14ac:dyDescent="0.4">
      <c r="A46" s="49"/>
      <c r="B46" s="52" t="s">
        <v>42</v>
      </c>
      <c r="C46" s="44"/>
    </row>
    <row r="47" spans="1:3" x14ac:dyDescent="0.4">
      <c r="A47" s="49"/>
      <c r="B47" s="52" t="s">
        <v>43</v>
      </c>
      <c r="C47" s="44"/>
    </row>
    <row r="48" spans="1:3" x14ac:dyDescent="0.4">
      <c r="A48" s="49"/>
      <c r="B48" s="52" t="s">
        <v>44</v>
      </c>
      <c r="C48" s="44"/>
    </row>
    <row r="49" spans="1:3" x14ac:dyDescent="0.4">
      <c r="A49" s="49"/>
      <c r="B49" s="52" t="s">
        <v>45</v>
      </c>
      <c r="C49" s="44"/>
    </row>
    <row r="50" spans="1:3" x14ac:dyDescent="0.4">
      <c r="A50" s="50"/>
      <c r="B50" s="53"/>
      <c r="C50" s="44"/>
    </row>
    <row r="51" spans="1:3" x14ac:dyDescent="0.4">
      <c r="A51" s="42">
        <v>7</v>
      </c>
      <c r="B51" s="41" t="s">
        <v>46</v>
      </c>
      <c r="C51" s="45"/>
    </row>
    <row r="52" spans="1:3" x14ac:dyDescent="0.4">
      <c r="A52" s="19"/>
      <c r="B52" s="21" t="s">
        <v>47</v>
      </c>
      <c r="C52" s="44"/>
    </row>
    <row r="53" spans="1:3" x14ac:dyDescent="0.4">
      <c r="A53" s="19"/>
      <c r="B53" s="21" t="s">
        <v>48</v>
      </c>
      <c r="C53" s="44"/>
    </row>
    <row r="54" spans="1:3" x14ac:dyDescent="0.4">
      <c r="A54" s="19"/>
      <c r="B54" s="21" t="s">
        <v>49</v>
      </c>
      <c r="C54" s="44"/>
    </row>
    <row r="55" spans="1:3" x14ac:dyDescent="0.4">
      <c r="A55" s="19"/>
      <c r="B55" s="21" t="s">
        <v>50</v>
      </c>
      <c r="C55" s="44"/>
    </row>
    <row r="56" spans="1:3" x14ac:dyDescent="0.4">
      <c r="A56" s="19"/>
      <c r="B56" s="21" t="s">
        <v>51</v>
      </c>
      <c r="C56" s="44"/>
    </row>
    <row r="57" spans="1:3" x14ac:dyDescent="0.4">
      <c r="A57" s="20"/>
      <c r="B57" s="22"/>
      <c r="C57" s="44"/>
    </row>
    <row r="58" spans="1:3" x14ac:dyDescent="0.4">
      <c r="A58" s="48">
        <v>8</v>
      </c>
      <c r="B58" s="51" t="s">
        <v>52</v>
      </c>
      <c r="C58" s="45"/>
    </row>
    <row r="59" spans="1:3" x14ac:dyDescent="0.4">
      <c r="A59" s="49"/>
      <c r="B59" s="52" t="s">
        <v>53</v>
      </c>
      <c r="C59" s="44"/>
    </row>
    <row r="60" spans="1:3" x14ac:dyDescent="0.4">
      <c r="A60" s="49"/>
      <c r="B60" s="52" t="s">
        <v>54</v>
      </c>
      <c r="C60" s="44"/>
    </row>
    <row r="61" spans="1:3" x14ac:dyDescent="0.4">
      <c r="A61" s="49"/>
      <c r="B61" s="52" t="s">
        <v>55</v>
      </c>
      <c r="C61" s="44"/>
    </row>
    <row r="62" spans="1:3" x14ac:dyDescent="0.4">
      <c r="A62" s="49"/>
      <c r="B62" s="52" t="s">
        <v>56</v>
      </c>
      <c r="C62" s="44"/>
    </row>
    <row r="63" spans="1:3" x14ac:dyDescent="0.4">
      <c r="A63" s="49"/>
      <c r="B63" s="52" t="s">
        <v>57</v>
      </c>
      <c r="C63" s="44"/>
    </row>
    <row r="64" spans="1:3" x14ac:dyDescent="0.4">
      <c r="A64" s="50"/>
      <c r="B64" s="53"/>
      <c r="C64" s="44"/>
    </row>
    <row r="65" spans="1:3" x14ac:dyDescent="0.4">
      <c r="A65" s="42">
        <v>9</v>
      </c>
      <c r="B65" s="41" t="s">
        <v>58</v>
      </c>
      <c r="C65" s="45"/>
    </row>
    <row r="66" spans="1:3" x14ac:dyDescent="0.4">
      <c r="A66" s="19"/>
      <c r="B66" s="21" t="s">
        <v>59</v>
      </c>
      <c r="C66" s="44"/>
    </row>
    <row r="67" spans="1:3" x14ac:dyDescent="0.4">
      <c r="A67" s="19"/>
      <c r="B67" s="21" t="s">
        <v>60</v>
      </c>
      <c r="C67" s="44"/>
    </row>
    <row r="68" spans="1:3" x14ac:dyDescent="0.4">
      <c r="A68" s="19"/>
      <c r="B68" s="21" t="s">
        <v>61</v>
      </c>
      <c r="C68" s="44"/>
    </row>
    <row r="69" spans="1:3" x14ac:dyDescent="0.4">
      <c r="A69" s="19"/>
      <c r="B69" s="21" t="s">
        <v>62</v>
      </c>
      <c r="C69" s="44"/>
    </row>
    <row r="70" spans="1:3" x14ac:dyDescent="0.4">
      <c r="A70" s="19"/>
      <c r="B70" s="21" t="s">
        <v>63</v>
      </c>
      <c r="C70" s="44"/>
    </row>
    <row r="71" spans="1:3" x14ac:dyDescent="0.4">
      <c r="A71" s="20"/>
      <c r="B71" s="22"/>
      <c r="C71" s="44"/>
    </row>
    <row r="72" spans="1:3" x14ac:dyDescent="0.4">
      <c r="A72" s="48">
        <v>10</v>
      </c>
      <c r="B72" s="51" t="s">
        <v>64</v>
      </c>
      <c r="C72" s="45"/>
    </row>
    <row r="73" spans="1:3" x14ac:dyDescent="0.4">
      <c r="A73" s="49"/>
      <c r="B73" s="52" t="s">
        <v>65</v>
      </c>
      <c r="C73" s="44"/>
    </row>
    <row r="74" spans="1:3" x14ac:dyDescent="0.4">
      <c r="A74" s="52"/>
      <c r="B74" s="52" t="s">
        <v>66</v>
      </c>
      <c r="C74" s="44"/>
    </row>
    <row r="75" spans="1:3" x14ac:dyDescent="0.4">
      <c r="A75" s="52"/>
      <c r="B75" s="52" t="s">
        <v>67</v>
      </c>
      <c r="C75" s="44"/>
    </row>
    <row r="76" spans="1:3" x14ac:dyDescent="0.4">
      <c r="A76" s="52"/>
      <c r="B76" s="52" t="s">
        <v>68</v>
      </c>
      <c r="C76" s="44"/>
    </row>
    <row r="77" spans="1:3" x14ac:dyDescent="0.4">
      <c r="A77" s="52"/>
      <c r="B77" s="52" t="s">
        <v>69</v>
      </c>
      <c r="C77" s="44"/>
    </row>
    <row r="78" spans="1:3" x14ac:dyDescent="0.4">
      <c r="A78" s="53"/>
      <c r="B78" s="53"/>
      <c r="C78" s="44"/>
    </row>
    <row r="79" spans="1:3" x14ac:dyDescent="0.4">
      <c r="A79" s="42">
        <v>11</v>
      </c>
      <c r="B79" s="1" t="s">
        <v>70</v>
      </c>
      <c r="C79" s="46"/>
    </row>
    <row r="80" spans="1:3" x14ac:dyDescent="0.4">
      <c r="A80" s="19"/>
      <c r="B80" s="21" t="s">
        <v>71</v>
      </c>
      <c r="C80" s="44"/>
    </row>
    <row r="81" spans="1:3" x14ac:dyDescent="0.4">
      <c r="A81" s="19"/>
      <c r="B81" s="21" t="s">
        <v>72</v>
      </c>
      <c r="C81" s="44"/>
    </row>
    <row r="82" spans="1:3" x14ac:dyDescent="0.4">
      <c r="A82" s="19"/>
      <c r="B82" s="21" t="s">
        <v>73</v>
      </c>
      <c r="C82" s="44"/>
    </row>
    <row r="83" spans="1:3" x14ac:dyDescent="0.4">
      <c r="A83" s="19"/>
      <c r="B83" s="21" t="s">
        <v>74</v>
      </c>
      <c r="C83" s="44"/>
    </row>
    <row r="84" spans="1:3" x14ac:dyDescent="0.4">
      <c r="A84" s="19"/>
      <c r="B84" s="21" t="s">
        <v>75</v>
      </c>
      <c r="C84" s="44"/>
    </row>
    <row r="85" spans="1:3" x14ac:dyDescent="0.4">
      <c r="A85" s="20"/>
      <c r="B85" s="22"/>
      <c r="C85" s="44"/>
    </row>
    <row r="86" spans="1:3" x14ac:dyDescent="0.4">
      <c r="A86" s="48">
        <v>12</v>
      </c>
      <c r="B86" s="51" t="s">
        <v>76</v>
      </c>
      <c r="C86" s="45"/>
    </row>
    <row r="87" spans="1:3" x14ac:dyDescent="0.4">
      <c r="A87" s="49"/>
      <c r="B87" s="52" t="s">
        <v>77</v>
      </c>
      <c r="C87" s="44"/>
    </row>
    <row r="88" spans="1:3" x14ac:dyDescent="0.4">
      <c r="A88" s="49"/>
      <c r="B88" s="52" t="s">
        <v>78</v>
      </c>
      <c r="C88" s="44"/>
    </row>
    <row r="89" spans="1:3" x14ac:dyDescent="0.4">
      <c r="A89" s="49"/>
      <c r="B89" s="52" t="s">
        <v>79</v>
      </c>
      <c r="C89" s="44"/>
    </row>
    <row r="90" spans="1:3" x14ac:dyDescent="0.4">
      <c r="A90" s="49"/>
      <c r="B90" s="52" t="s">
        <v>80</v>
      </c>
      <c r="C90" s="44"/>
    </row>
    <row r="91" spans="1:3" x14ac:dyDescent="0.4">
      <c r="A91" s="49"/>
      <c r="B91" s="52" t="s">
        <v>81</v>
      </c>
      <c r="C91" s="44"/>
    </row>
    <row r="92" spans="1:3" x14ac:dyDescent="0.4">
      <c r="A92" s="50"/>
      <c r="B92" s="53"/>
      <c r="C92" s="44"/>
    </row>
    <row r="93" spans="1:3" x14ac:dyDescent="0.4">
      <c r="A93" s="42">
        <v>13</v>
      </c>
      <c r="B93" s="1" t="s">
        <v>82</v>
      </c>
      <c r="C93" s="46"/>
    </row>
    <row r="94" spans="1:3" x14ac:dyDescent="0.4">
      <c r="A94" s="19"/>
      <c r="B94" s="21" t="s">
        <v>83</v>
      </c>
      <c r="C94" s="44"/>
    </row>
    <row r="95" spans="1:3" x14ac:dyDescent="0.4">
      <c r="A95" s="19"/>
      <c r="B95" s="21" t="s">
        <v>84</v>
      </c>
      <c r="C95" s="44"/>
    </row>
    <row r="96" spans="1:3" x14ac:dyDescent="0.4">
      <c r="A96" s="19"/>
      <c r="B96" s="21" t="s">
        <v>85</v>
      </c>
      <c r="C96" s="44"/>
    </row>
    <row r="97" spans="1:3" x14ac:dyDescent="0.4">
      <c r="A97" s="19"/>
      <c r="B97" s="21" t="s">
        <v>86</v>
      </c>
      <c r="C97" s="44"/>
    </row>
    <row r="98" spans="1:3" x14ac:dyDescent="0.4">
      <c r="A98" s="19"/>
      <c r="B98" s="21" t="s">
        <v>87</v>
      </c>
      <c r="C98" s="44"/>
    </row>
    <row r="99" spans="1:3" x14ac:dyDescent="0.4">
      <c r="A99" s="20"/>
      <c r="B99" s="22"/>
      <c r="C99" s="44"/>
    </row>
    <row r="100" spans="1:3" x14ac:dyDescent="0.4">
      <c r="A100" s="48">
        <v>14</v>
      </c>
      <c r="B100" s="51" t="s">
        <v>88</v>
      </c>
      <c r="C100" s="45"/>
    </row>
    <row r="101" spans="1:3" x14ac:dyDescent="0.4">
      <c r="A101" s="49"/>
      <c r="B101" s="52" t="s">
        <v>89</v>
      </c>
      <c r="C101" s="44"/>
    </row>
    <row r="102" spans="1:3" x14ac:dyDescent="0.4">
      <c r="A102" s="49"/>
      <c r="B102" s="52" t="s">
        <v>90</v>
      </c>
      <c r="C102" s="44"/>
    </row>
    <row r="103" spans="1:3" x14ac:dyDescent="0.4">
      <c r="A103" s="49"/>
      <c r="B103" s="52" t="s">
        <v>91</v>
      </c>
      <c r="C103" s="44"/>
    </row>
    <row r="104" spans="1:3" x14ac:dyDescent="0.4">
      <c r="A104" s="49"/>
      <c r="B104" s="52" t="s">
        <v>92</v>
      </c>
      <c r="C104" s="44"/>
    </row>
    <row r="105" spans="1:3" x14ac:dyDescent="0.4">
      <c r="A105" s="49"/>
      <c r="B105" s="52" t="s">
        <v>93</v>
      </c>
      <c r="C105" s="44"/>
    </row>
    <row r="106" spans="1:3" x14ac:dyDescent="0.4">
      <c r="A106" s="50"/>
      <c r="B106" s="53"/>
      <c r="C106" s="44"/>
    </row>
    <row r="107" spans="1:3" x14ac:dyDescent="0.4">
      <c r="A107" s="42">
        <v>15</v>
      </c>
      <c r="B107" s="41" t="s">
        <v>94</v>
      </c>
      <c r="C107" s="45"/>
    </row>
    <row r="108" spans="1:3" x14ac:dyDescent="0.4">
      <c r="A108" s="19"/>
      <c r="B108" s="21" t="s">
        <v>95</v>
      </c>
      <c r="C108" s="44"/>
    </row>
    <row r="109" spans="1:3" x14ac:dyDescent="0.4">
      <c r="A109" s="19"/>
      <c r="B109" s="21" t="s">
        <v>96</v>
      </c>
      <c r="C109" s="44"/>
    </row>
    <row r="110" spans="1:3" x14ac:dyDescent="0.4">
      <c r="A110" s="19"/>
      <c r="B110" s="23" t="s">
        <v>97</v>
      </c>
      <c r="C110" s="44"/>
    </row>
    <row r="111" spans="1:3" x14ac:dyDescent="0.4">
      <c r="A111" s="19"/>
      <c r="B111" s="21" t="s">
        <v>98</v>
      </c>
      <c r="C111" s="44"/>
    </row>
    <row r="112" spans="1:3" x14ac:dyDescent="0.4">
      <c r="A112" s="19"/>
      <c r="B112" s="21" t="s">
        <v>99</v>
      </c>
      <c r="C112" s="44"/>
    </row>
    <row r="113" spans="1:3" x14ac:dyDescent="0.4">
      <c r="A113" s="20"/>
      <c r="B113" s="22"/>
      <c r="C113" s="44"/>
    </row>
    <row r="114" spans="1:3" x14ac:dyDescent="0.4">
      <c r="A114" s="48">
        <v>16</v>
      </c>
      <c r="B114" s="51" t="s">
        <v>100</v>
      </c>
      <c r="C114" s="45"/>
    </row>
    <row r="115" spans="1:3" x14ac:dyDescent="0.4">
      <c r="A115" s="49"/>
      <c r="B115" s="52" t="s">
        <v>101</v>
      </c>
      <c r="C115" s="44"/>
    </row>
    <row r="116" spans="1:3" x14ac:dyDescent="0.4">
      <c r="A116" s="49"/>
      <c r="B116" s="52" t="s">
        <v>102</v>
      </c>
      <c r="C116" s="44"/>
    </row>
    <row r="117" spans="1:3" x14ac:dyDescent="0.4">
      <c r="A117" s="49"/>
      <c r="B117" s="52" t="s">
        <v>103</v>
      </c>
      <c r="C117" s="44"/>
    </row>
    <row r="118" spans="1:3" x14ac:dyDescent="0.4">
      <c r="A118" s="49"/>
      <c r="B118" s="52" t="s">
        <v>104</v>
      </c>
      <c r="C118" s="44"/>
    </row>
    <row r="119" spans="1:3" x14ac:dyDescent="0.4">
      <c r="A119" s="49"/>
      <c r="B119" s="52" t="s">
        <v>105</v>
      </c>
      <c r="C119" s="44"/>
    </row>
    <row r="120" spans="1:3" x14ac:dyDescent="0.4">
      <c r="A120" s="50"/>
      <c r="B120" s="53"/>
      <c r="C120" s="44"/>
    </row>
    <row r="121" spans="1:3" x14ac:dyDescent="0.4">
      <c r="A121" s="42">
        <v>17</v>
      </c>
      <c r="B121" s="41" t="s">
        <v>106</v>
      </c>
      <c r="C121" s="45"/>
    </row>
    <row r="122" spans="1:3" x14ac:dyDescent="0.4">
      <c r="A122" s="19"/>
      <c r="B122" s="21" t="s">
        <v>107</v>
      </c>
      <c r="C122" s="44"/>
    </row>
    <row r="123" spans="1:3" x14ac:dyDescent="0.4">
      <c r="A123" s="19"/>
      <c r="B123" s="21" t="s">
        <v>108</v>
      </c>
      <c r="C123" s="44"/>
    </row>
    <row r="124" spans="1:3" x14ac:dyDescent="0.4">
      <c r="A124" s="19"/>
      <c r="B124" s="21" t="s">
        <v>109</v>
      </c>
      <c r="C124" s="44"/>
    </row>
    <row r="125" spans="1:3" x14ac:dyDescent="0.4">
      <c r="A125" s="19"/>
      <c r="B125" s="21" t="s">
        <v>110</v>
      </c>
      <c r="C125" s="44"/>
    </row>
    <row r="126" spans="1:3" x14ac:dyDescent="0.4">
      <c r="A126" s="19"/>
      <c r="B126" s="21" t="s">
        <v>111</v>
      </c>
      <c r="C126" s="44"/>
    </row>
    <row r="127" spans="1:3" x14ac:dyDescent="0.4">
      <c r="A127" s="20"/>
      <c r="B127" s="22"/>
      <c r="C127" s="44"/>
    </row>
    <row r="128" spans="1:3" x14ac:dyDescent="0.4">
      <c r="A128" s="48">
        <v>18</v>
      </c>
      <c r="B128" s="51" t="s">
        <v>112</v>
      </c>
      <c r="C128" s="45"/>
    </row>
    <row r="129" spans="1:3" x14ac:dyDescent="0.4">
      <c r="A129" s="49"/>
      <c r="B129" s="52" t="s">
        <v>113</v>
      </c>
      <c r="C129" s="44"/>
    </row>
    <row r="130" spans="1:3" x14ac:dyDescent="0.4">
      <c r="A130" s="49"/>
      <c r="B130" s="52" t="s">
        <v>114</v>
      </c>
      <c r="C130" s="44"/>
    </row>
    <row r="131" spans="1:3" x14ac:dyDescent="0.4">
      <c r="A131" s="49"/>
      <c r="B131" s="52" t="s">
        <v>115</v>
      </c>
      <c r="C131" s="44"/>
    </row>
    <row r="132" spans="1:3" x14ac:dyDescent="0.4">
      <c r="A132" s="49"/>
      <c r="B132" s="52" t="s">
        <v>116</v>
      </c>
      <c r="C132" s="44"/>
    </row>
    <row r="133" spans="1:3" x14ac:dyDescent="0.4">
      <c r="A133" s="49"/>
      <c r="B133" s="55" t="s">
        <v>117</v>
      </c>
      <c r="C133" s="44"/>
    </row>
    <row r="134" spans="1:3" x14ac:dyDescent="0.4">
      <c r="A134" s="50"/>
      <c r="B134" s="53"/>
      <c r="C134" s="44"/>
    </row>
    <row r="135" spans="1:3" x14ac:dyDescent="0.4">
      <c r="A135" s="42">
        <v>19</v>
      </c>
      <c r="B135" s="41" t="s">
        <v>118</v>
      </c>
      <c r="C135" s="45"/>
    </row>
    <row r="136" spans="1:3" x14ac:dyDescent="0.4">
      <c r="A136" s="19"/>
      <c r="B136" s="21" t="s">
        <v>119</v>
      </c>
      <c r="C136" s="44"/>
    </row>
    <row r="137" spans="1:3" x14ac:dyDescent="0.4">
      <c r="A137" s="19"/>
      <c r="B137" s="21" t="s">
        <v>120</v>
      </c>
      <c r="C137" s="44"/>
    </row>
    <row r="138" spans="1:3" x14ac:dyDescent="0.4">
      <c r="A138" s="19"/>
      <c r="B138" s="21" t="s">
        <v>121</v>
      </c>
      <c r="C138" s="44"/>
    </row>
    <row r="139" spans="1:3" x14ac:dyDescent="0.4">
      <c r="A139" s="19"/>
      <c r="B139" s="21" t="s">
        <v>122</v>
      </c>
      <c r="C139" s="44"/>
    </row>
    <row r="140" spans="1:3" x14ac:dyDescent="0.4">
      <c r="A140" s="19"/>
      <c r="B140" s="21" t="s">
        <v>123</v>
      </c>
      <c r="C140" s="44"/>
    </row>
    <row r="141" spans="1:3" x14ac:dyDescent="0.4">
      <c r="A141" s="20"/>
      <c r="B141" s="22"/>
      <c r="C141" s="44"/>
    </row>
    <row r="142" spans="1:3" x14ac:dyDescent="0.4">
      <c r="A142" s="48">
        <v>20</v>
      </c>
      <c r="B142" s="51" t="s">
        <v>124</v>
      </c>
      <c r="C142" s="45"/>
    </row>
    <row r="143" spans="1:3" x14ac:dyDescent="0.4">
      <c r="A143" s="49"/>
      <c r="B143" s="52" t="s">
        <v>125</v>
      </c>
      <c r="C143" s="44"/>
    </row>
    <row r="144" spans="1:3" x14ac:dyDescent="0.4">
      <c r="A144" s="52"/>
      <c r="B144" s="52" t="s">
        <v>126</v>
      </c>
      <c r="C144" s="44"/>
    </row>
    <row r="145" spans="1:3" x14ac:dyDescent="0.4">
      <c r="A145" s="52"/>
      <c r="B145" s="52" t="s">
        <v>127</v>
      </c>
      <c r="C145" s="44"/>
    </row>
    <row r="146" spans="1:3" x14ac:dyDescent="0.4">
      <c r="A146" s="52"/>
      <c r="B146" s="52" t="s">
        <v>128</v>
      </c>
      <c r="C146" s="44"/>
    </row>
    <row r="147" spans="1:3" x14ac:dyDescent="0.4">
      <c r="A147" s="52"/>
      <c r="B147" s="52" t="s">
        <v>129</v>
      </c>
      <c r="C147" s="44"/>
    </row>
    <row r="148" spans="1:3" x14ac:dyDescent="0.4">
      <c r="A148" s="53"/>
      <c r="B148" s="53"/>
      <c r="C148" s="44"/>
    </row>
    <row r="150" spans="1:3" x14ac:dyDescent="0.4">
      <c r="A150" s="1" t="s">
        <v>130</v>
      </c>
    </row>
    <row r="151" spans="1:3" x14ac:dyDescent="0.4">
      <c r="A151" s="1" t="s">
        <v>131</v>
      </c>
    </row>
    <row r="152" spans="1:3" x14ac:dyDescent="0.4">
      <c r="A152" s="39" t="s">
        <v>132</v>
      </c>
    </row>
    <row r="154" spans="1:3" x14ac:dyDescent="0.4">
      <c r="A154" t="s">
        <v>133</v>
      </c>
    </row>
  </sheetData>
  <sheetProtection algorithmName="SHA-512" hashValue="x+MUgv38l9SyVK1oTnfQY1bSQflOHfbZ12CwepQULifOhOdbEnDxwKVDK7eW+64D7cIJw0Kg6oLQiuLz+PDJ3w==" saltValue="UdqPM3Bcn6Dk3ntpTc8jRg==" spinCount="100000" sheet="1" objects="1" scenarios="1"/>
  <phoneticPr fontId="1"/>
  <dataValidations count="1">
    <dataValidation type="list" allowBlank="1" showInputMessage="1" showErrorMessage="1" sqref="C9 C16 C23 C30 C37 C44 C51 C58 C65 C72 C79 C86 C93 C100 C107 C114 C121 C128 C135 C142" xr:uid="{818EE35F-5AE0-47AA-B91A-C54D13F97966}">
      <formula1>"1,2,3,4,5"</formula1>
    </dataValidation>
  </dataValidations>
  <hyperlinks>
    <hyperlink ref="C1" location="DXマインドスタンス説明!A1" display="DXマインドスタンスの説明はこちら" xr:uid="{92DB749E-4168-4598-9E22-EEBEDA627E10}"/>
    <hyperlink ref="A152" location="診断結果シート!A1" display="診断結果シートへ" xr:uid="{09BBFA48-3F38-4463-AB99-20DDF4D525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244A-499A-485C-A2CB-1D4C80846CB1}">
  <sheetPr>
    <pageSetUpPr fitToPage="1"/>
  </sheetPr>
  <dimension ref="B3:O24"/>
  <sheetViews>
    <sheetView showGridLines="0" workbookViewId="0">
      <selection activeCell="K4" sqref="K4"/>
    </sheetView>
  </sheetViews>
  <sheetFormatPr defaultRowHeight="18.75" x14ac:dyDescent="0.4"/>
  <cols>
    <col min="1" max="2" width="9" style="26"/>
    <col min="3" max="3" width="14.5" style="26" customWidth="1"/>
    <col min="4" max="4" width="9" style="26"/>
    <col min="5" max="5" width="11.75" style="26" customWidth="1"/>
    <col min="6" max="6" width="34.625" style="26" customWidth="1"/>
    <col min="7" max="10" width="9" style="26"/>
    <col min="11" max="11" width="17.5" style="26" customWidth="1"/>
    <col min="12" max="12" width="11.625" style="26" customWidth="1"/>
    <col min="13" max="13" width="14.5" style="26" customWidth="1"/>
    <col min="14" max="14" width="38.875" style="26" customWidth="1"/>
    <col min="15" max="15" width="5.375" style="26" hidden="1" customWidth="1"/>
    <col min="16" max="16384" width="9" style="26"/>
  </cols>
  <sheetData>
    <row r="3" spans="2:15" ht="25.5" x14ac:dyDescent="0.4">
      <c r="K3" s="25" t="s">
        <v>134</v>
      </c>
    </row>
    <row r="4" spans="2:15" ht="39.75" customHeight="1" x14ac:dyDescent="0.4">
      <c r="K4" s="27">
        <f ca="1">IF(ROUND(AVERAGE(採点シート!V2:AC2),1)=10,0,ROUND(AVERAGE(採点シート!V2:AC2),1))</f>
        <v>0</v>
      </c>
      <c r="L4" s="28" t="s">
        <v>135</v>
      </c>
    </row>
    <row r="5" spans="2:15" x14ac:dyDescent="0.4">
      <c r="K5" s="29"/>
    </row>
    <row r="7" spans="2:15" ht="24" x14ac:dyDescent="0.4">
      <c r="K7" s="33" t="s">
        <v>136</v>
      </c>
    </row>
    <row r="8" spans="2:15" ht="132" customHeight="1" x14ac:dyDescent="0.4">
      <c r="K8" s="89" t="str">
        <f ca="1">IFERROR(IF(K4&gt;0,VLOOKUP(ROUND(K4,-1),総評コメント!A2:B12,2,FALSE),"")&amp;IF(AND(K4&lt;90,K4&gt;0),CHAR(10)&amp;VLOOKUP(O8,弱みコメント!A:B,2,FALSE),""),"")</f>
        <v/>
      </c>
      <c r="L8" s="89"/>
      <c r="M8" s="89"/>
      <c r="N8" s="89"/>
      <c r="O8" s="26" t="str">
        <f ca="1">MATCH(8,採点シート!$V$3:$AC$3,0)&amp;"・"&amp;MATCH(7,採点シート!$V$3:$AC$3,0)</f>
        <v>7・8</v>
      </c>
    </row>
    <row r="10" spans="2:15" ht="24" x14ac:dyDescent="0.4">
      <c r="K10" s="33" t="s">
        <v>137</v>
      </c>
      <c r="L10" s="29" t="str">
        <f ca="1">IF(K4&gt;0,VLOOKUP(O11,強みコメント!A:B,2,FALSE),"")</f>
        <v/>
      </c>
    </row>
    <row r="11" spans="2:15" ht="127.5" customHeight="1" x14ac:dyDescent="0.4">
      <c r="K11" s="89" t="str">
        <f ca="1">IFERROR(IF(K4&gt;0,VLOOKUP(O11,強みコメント!A:C,3,FALSE),""),"")</f>
        <v/>
      </c>
      <c r="L11" s="89"/>
      <c r="M11" s="89"/>
      <c r="N11" s="89"/>
      <c r="O11" s="26" t="str">
        <f ca="1">MATCH(1,採点シート!$V$3:$AC$3,)&amp;"・"&amp;MATCH(2,採点シート!$V$3:$AC$3,0)</f>
        <v>1・2</v>
      </c>
    </row>
    <row r="12" spans="2:15" x14ac:dyDescent="0.4">
      <c r="K12" s="90"/>
      <c r="L12" s="90"/>
      <c r="M12" s="90"/>
      <c r="N12" s="90"/>
    </row>
    <row r="13" spans="2:15" ht="24" x14ac:dyDescent="0.4">
      <c r="K13" s="33" t="s">
        <v>138</v>
      </c>
    </row>
    <row r="14" spans="2:15" ht="75.75" customHeight="1" x14ac:dyDescent="0.4">
      <c r="K14" s="89" t="str">
        <f ca="1">IFERROR(IF(K4&gt;0,VLOOKUP(O14,ワンポイントアドバイス!A:B,2,FALSE),""),"")</f>
        <v/>
      </c>
      <c r="L14" s="89"/>
      <c r="M14" s="89"/>
      <c r="N14" s="89"/>
      <c r="O14" s="26">
        <f ca="1">MATCH(8,採点シート!$V$3:$AC$3,0)</f>
        <v>7</v>
      </c>
    </row>
    <row r="15" spans="2:15" ht="25.5" hidden="1" x14ac:dyDescent="0.4">
      <c r="B15" s="25" t="s">
        <v>139</v>
      </c>
    </row>
    <row r="16" spans="2:15" ht="20.25" hidden="1" customHeight="1" x14ac:dyDescent="0.4">
      <c r="B16" s="88" t="s">
        <v>140</v>
      </c>
      <c r="C16" s="88"/>
      <c r="D16" s="88"/>
      <c r="E16" s="58" t="s">
        <v>141</v>
      </c>
    </row>
    <row r="17" spans="2:5" hidden="1" x14ac:dyDescent="0.4">
      <c r="B17" s="87" t="s">
        <v>142</v>
      </c>
      <c r="C17" s="87"/>
      <c r="D17" s="87"/>
      <c r="E17" s="56">
        <f ca="1">IF(採点シート!V$2&gt;10,採点シート!V$2,0)</f>
        <v>0</v>
      </c>
    </row>
    <row r="18" spans="2:5" hidden="1" x14ac:dyDescent="0.4">
      <c r="B18" s="87" t="s">
        <v>143</v>
      </c>
      <c r="C18" s="87"/>
      <c r="D18" s="87"/>
      <c r="E18" s="56">
        <f ca="1">IF(採点シート!W$2&gt;10,採点シート!W$2,0)</f>
        <v>0</v>
      </c>
    </row>
    <row r="19" spans="2:5" hidden="1" x14ac:dyDescent="0.4">
      <c r="B19" s="87" t="s">
        <v>144</v>
      </c>
      <c r="C19" s="87"/>
      <c r="D19" s="87"/>
      <c r="E19" s="56">
        <f ca="1">IF(採点シート!X$2&gt;10,採点シート!X$2,0)</f>
        <v>0</v>
      </c>
    </row>
    <row r="20" spans="2:5" hidden="1" x14ac:dyDescent="0.4">
      <c r="B20" s="87" t="s">
        <v>145</v>
      </c>
      <c r="C20" s="87"/>
      <c r="D20" s="87"/>
      <c r="E20" s="56">
        <f ca="1">IF(採点シート!Y$2&gt;10,採点シート!Y$2,0)</f>
        <v>0</v>
      </c>
    </row>
    <row r="21" spans="2:5" hidden="1" x14ac:dyDescent="0.4">
      <c r="B21" s="87" t="s">
        <v>146</v>
      </c>
      <c r="C21" s="87"/>
      <c r="D21" s="87"/>
      <c r="E21" s="56">
        <f ca="1">IF(採点シート!Z$2&gt;10,採点シート!Z$2,0)</f>
        <v>0</v>
      </c>
    </row>
    <row r="22" spans="2:5" hidden="1" x14ac:dyDescent="0.4">
      <c r="B22" s="87" t="s">
        <v>147</v>
      </c>
      <c r="C22" s="87"/>
      <c r="D22" s="87"/>
      <c r="E22" s="56">
        <f ca="1">IF(採点シート!AA$2&gt;10,採点シート!AA$2,0)</f>
        <v>0</v>
      </c>
    </row>
    <row r="23" spans="2:5" hidden="1" x14ac:dyDescent="0.4">
      <c r="B23" s="87" t="s">
        <v>148</v>
      </c>
      <c r="C23" s="87"/>
      <c r="D23" s="87"/>
      <c r="E23" s="56">
        <f ca="1">IF(採点シート!AB$2&gt;10,採点シート!AB$2,0)</f>
        <v>0</v>
      </c>
    </row>
    <row r="24" spans="2:5" hidden="1" x14ac:dyDescent="0.4">
      <c r="B24" s="87" t="s">
        <v>149</v>
      </c>
      <c r="C24" s="87"/>
      <c r="D24" s="87"/>
      <c r="E24" s="56">
        <f ca="1">IF(採点シート!AC$2&gt;10,採点シート!AC$2,0)</f>
        <v>0</v>
      </c>
    </row>
  </sheetData>
  <sheetProtection algorithmName="SHA-512" hashValue="5hpcMLce+VgzOH/KLBKrNwEK8M12mU6aviB9TkpGD5Sipik4K4pr4u/vMzb8prT/Cdx5nFpTdcegOqQDfJ6A7A==" saltValue="EJR2bewZuk01a5PJz4yMhQ==" spinCount="100000" sheet="1" objects="1" scenarios="1"/>
  <mergeCells count="13">
    <mergeCell ref="K14:N14"/>
    <mergeCell ref="K8:N8"/>
    <mergeCell ref="K12:N12"/>
    <mergeCell ref="K11:N11"/>
    <mergeCell ref="B17:D17"/>
    <mergeCell ref="B23:D23"/>
    <mergeCell ref="B24:D24"/>
    <mergeCell ref="B16:D16"/>
    <mergeCell ref="B18:D18"/>
    <mergeCell ref="B19:D19"/>
    <mergeCell ref="B20:D20"/>
    <mergeCell ref="B21:D21"/>
    <mergeCell ref="B22:D22"/>
  </mergeCells>
  <phoneticPr fontId="1"/>
  <conditionalFormatting sqref="K4">
    <cfRule type="colorScale" priority="1">
      <colorScale>
        <cfvo type="num" val="30"/>
        <cfvo type="num" val="80"/>
        <color rgb="FFFFD5D5"/>
        <color rgb="FFC3FFE7"/>
      </colorScale>
    </cfRule>
  </conditionalFormatting>
  <pageMargins left="0.25" right="0.25" top="0.75" bottom="0.7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AE969-48C1-42B9-A967-0166E1F2FD9F}">
  <sheetPr>
    <pageSetUpPr fitToPage="1"/>
  </sheetPr>
  <dimension ref="B1:N19"/>
  <sheetViews>
    <sheetView showGridLines="0" zoomScaleNormal="100" workbookViewId="0">
      <selection activeCell="O11" sqref="O11"/>
    </sheetView>
  </sheetViews>
  <sheetFormatPr defaultRowHeight="18.75" x14ac:dyDescent="0.4"/>
  <cols>
    <col min="1" max="2" width="9" style="26"/>
    <col min="3" max="3" width="14.5" style="26" customWidth="1"/>
    <col min="4" max="4" width="9" style="26"/>
    <col min="5" max="5" width="11.75" style="26" customWidth="1"/>
    <col min="6" max="6" width="34.625" style="26" customWidth="1"/>
    <col min="7" max="8" width="9" style="26"/>
    <col min="9" max="9" width="9" style="26" customWidth="1"/>
    <col min="10" max="10" width="2.625" style="26" customWidth="1"/>
    <col min="11" max="11" width="11.625" style="26" customWidth="1"/>
    <col min="12" max="12" width="45.75" style="26" customWidth="1"/>
    <col min="13" max="13" width="33.375" style="26" customWidth="1"/>
    <col min="14" max="14" width="5.375" style="26" hidden="1" customWidth="1"/>
    <col min="15" max="16384" width="9" style="26"/>
  </cols>
  <sheetData>
    <row r="1" spans="10:14" x14ac:dyDescent="0.4">
      <c r="K1" s="74" t="str">
        <f ca="1">IF($J$10&gt;0,VLOOKUP(ROUND($J$10,-1),総評コメント!A2:C12,3,FALSE),"")</f>
        <v/>
      </c>
    </row>
    <row r="2" spans="10:14" ht="33" x14ac:dyDescent="0.4">
      <c r="J2" s="85" t="s">
        <v>150</v>
      </c>
      <c r="K2" s="76"/>
      <c r="M2" s="74" t="str">
        <f ca="1">IF($J$10&gt;0,SUBSTITUTE(SUBSTITUTE(K4, "、", "", 1), "-", "", 1),"")</f>
        <v/>
      </c>
    </row>
    <row r="3" spans="10:14" ht="24" x14ac:dyDescent="0.4">
      <c r="J3" s="83"/>
      <c r="K3" s="86" t="s">
        <v>151</v>
      </c>
      <c r="L3" s="81"/>
      <c r="M3" s="74" t="str">
        <f ca="1">IF($J$10&gt;0,SUBSTITUTE(SUBSTITUTE(K5, "、", "", 1), "-", "", 1),"")</f>
        <v/>
      </c>
    </row>
    <row r="4" spans="10:14" ht="24" x14ac:dyDescent="0.4">
      <c r="J4" s="80">
        <v>1</v>
      </c>
      <c r="K4" s="82" t="str">
        <f ca="1">IF($J$10&gt;0,HLOOKUP($J4,採点シート!$V$3:$AC$9,7,FALSE),"")</f>
        <v/>
      </c>
      <c r="L4" s="73"/>
      <c r="M4" s="74"/>
    </row>
    <row r="5" spans="10:14" ht="24" x14ac:dyDescent="0.4">
      <c r="J5" s="80">
        <v>2</v>
      </c>
      <c r="K5" s="82" t="str">
        <f ca="1">IF($J$10&gt;0,HLOOKUP($J5,採点シート!$V$3:$AC$9,7,FALSE),"")</f>
        <v/>
      </c>
      <c r="L5" s="73"/>
    </row>
    <row r="6" spans="10:14" s="77" customFormat="1" ht="19.5" x14ac:dyDescent="0.4">
      <c r="K6" s="86" t="s">
        <v>152</v>
      </c>
      <c r="L6" s="79"/>
    </row>
    <row r="7" spans="10:14" s="77" customFormat="1" ht="16.5" x14ac:dyDescent="0.4">
      <c r="K7" s="78"/>
      <c r="L7" s="79"/>
    </row>
    <row r="8" spans="10:14" s="77" customFormat="1" ht="16.5" x14ac:dyDescent="0.4">
      <c r="K8" s="78"/>
      <c r="L8" s="79"/>
    </row>
    <row r="9" spans="10:14" ht="25.5" hidden="1" x14ac:dyDescent="0.4">
      <c r="J9" s="25" t="s">
        <v>134</v>
      </c>
      <c r="K9" s="69"/>
      <c r="L9" s="73"/>
    </row>
    <row r="10" spans="10:14" ht="33" hidden="1" x14ac:dyDescent="0.4">
      <c r="J10" s="27">
        <f ca="1">IF(ROUND(AVERAGE(採点シート!V2:AC2),1)=10,0,ROUND(AVERAGE(採点シート!V2:AC2),1))</f>
        <v>0</v>
      </c>
      <c r="K10" s="72" t="s">
        <v>135</v>
      </c>
      <c r="L10" s="73"/>
      <c r="M10" s="57" t="str">
        <f ca="1">IF(J10&gt;0,採点シート!$AE$2,"")</f>
        <v/>
      </c>
    </row>
    <row r="11" spans="10:14" ht="25.5" x14ac:dyDescent="0.4">
      <c r="J11" s="25" t="s">
        <v>136</v>
      </c>
    </row>
    <row r="12" spans="10:14" ht="132" customHeight="1" x14ac:dyDescent="0.4">
      <c r="J12" s="89" t="str">
        <f ca="1">IFERROR(IF(J10&gt;0,VLOOKUP(ROUND(J10,-1),総評コメント!A2:B12,2,FALSE),"")&amp;IF(AND(J10&lt;90,J10&gt;0),CHAR(10)&amp;VLOOKUP(N12,弱みコメント!A:B,2,FALSE),""),"")</f>
        <v/>
      </c>
      <c r="K12" s="89"/>
      <c r="L12" s="89"/>
      <c r="M12" s="89"/>
      <c r="N12" s="26" t="str">
        <f ca="1">MATCH(8,採点シート!$V$3:$AC$3,0)&amp;"・"&amp;MATCH(7,採点シート!$V$3:$AC$3,0)</f>
        <v>7・8</v>
      </c>
    </row>
    <row r="13" spans="10:14" ht="14.25" customHeight="1" x14ac:dyDescent="0.4"/>
    <row r="14" spans="10:14" ht="25.5" x14ac:dyDescent="0.4">
      <c r="J14" s="25" t="s">
        <v>137</v>
      </c>
      <c r="K14" s="29"/>
    </row>
    <row r="15" spans="10:14" ht="127.5" customHeight="1" x14ac:dyDescent="0.4">
      <c r="J15" s="89" t="str">
        <f ca="1">IFERROR(IF(J10&gt;0,VLOOKUP(N15,強みコメント!A:C,3,FALSE),""),"")</f>
        <v/>
      </c>
      <c r="K15" s="89"/>
      <c r="L15" s="89"/>
      <c r="M15" s="89"/>
      <c r="N15" s="26" t="str">
        <f ca="1">MATCH(1,採点シート!$V$3:$AC$3,)&amp;"・"&amp;MATCH(2,採点シート!$V$3:$AC$3,0)</f>
        <v>1・2</v>
      </c>
    </row>
    <row r="16" spans="10:14" x14ac:dyDescent="0.4">
      <c r="J16" s="90"/>
      <c r="K16" s="90"/>
      <c r="L16" s="90"/>
      <c r="M16" s="90"/>
    </row>
    <row r="17" spans="2:14" ht="25.5" x14ac:dyDescent="0.4">
      <c r="J17" s="25" t="s">
        <v>138</v>
      </c>
    </row>
    <row r="18" spans="2:14" ht="75.75" customHeight="1" x14ac:dyDescent="0.4">
      <c r="J18" s="89" t="str">
        <f ca="1">IFERROR(IF(J10&gt;0,VLOOKUP(N18,ワンポイントアドバイス!A:B,2,FALSE),""),"")</f>
        <v/>
      </c>
      <c r="K18" s="89"/>
      <c r="L18" s="89"/>
      <c r="M18" s="89"/>
      <c r="N18" s="26">
        <f ca="1">MATCH(8,採点シート!$V$3:$AC$3,0)</f>
        <v>7</v>
      </c>
    </row>
    <row r="19" spans="2:14" ht="25.5" x14ac:dyDescent="0.4">
      <c r="B19" s="84"/>
      <c r="C19" s="25"/>
    </row>
  </sheetData>
  <sheetProtection algorithmName="SHA-512" hashValue="qzfiJfvbHNS49qjpgkr55UArkxF0CxNwts3bM5x+jx99OuSwJoR/dA7yi5OYCI8wh4gVhRGbUEXf/rYL7b4tQA==" saltValue="1TAY5vul/+ZrSyQg7yDmEQ==" spinCount="100000" sheet="1" objects="1" scenarios="1"/>
  <mergeCells count="4">
    <mergeCell ref="J12:M12"/>
    <mergeCell ref="J15:M15"/>
    <mergeCell ref="J16:M16"/>
    <mergeCell ref="J18:M18"/>
  </mergeCells>
  <phoneticPr fontId="1"/>
  <conditionalFormatting sqref="J10">
    <cfRule type="colorScale" priority="2">
      <colorScale>
        <cfvo type="num" val="30"/>
        <cfvo type="num" val="80"/>
        <color rgb="FFFFD5D5"/>
        <color rgb="FFC3FFE7"/>
      </colorScale>
    </cfRule>
  </conditionalFormatting>
  <pageMargins left="0.25" right="0.25" top="0.75" bottom="0.75" header="0.3" footer="0.3"/>
  <pageSetup paperSize="9" scale="63"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A37D1-C7E6-4F0D-AF68-94CD04BB8CA0}">
  <sheetPr>
    <pageSetUpPr fitToPage="1"/>
  </sheetPr>
  <dimension ref="A1:K45"/>
  <sheetViews>
    <sheetView showGridLines="0" zoomScaleNormal="100" workbookViewId="0">
      <selection activeCell="M29" sqref="M29"/>
    </sheetView>
  </sheetViews>
  <sheetFormatPr defaultRowHeight="18.75" x14ac:dyDescent="0.4"/>
  <cols>
    <col min="1" max="1" width="3.125" customWidth="1"/>
    <col min="2" max="2" width="2" style="1" customWidth="1"/>
  </cols>
  <sheetData>
    <row r="1" spans="1:11" ht="25.5" x14ac:dyDescent="0.4">
      <c r="A1" s="2" t="s">
        <v>153</v>
      </c>
      <c r="I1" t="s">
        <v>133</v>
      </c>
    </row>
    <row r="2" spans="1:11" ht="6" customHeight="1" x14ac:dyDescent="0.4">
      <c r="A2" s="2"/>
    </row>
    <row r="3" spans="1:11" ht="18" customHeight="1" x14ac:dyDescent="0.4">
      <c r="A3" s="2"/>
      <c r="B3" s="1" t="s">
        <v>154</v>
      </c>
    </row>
    <row r="4" spans="1:11" ht="18" customHeight="1" x14ac:dyDescent="0.4">
      <c r="A4" s="2"/>
      <c r="B4"/>
      <c r="C4" t="s">
        <v>155</v>
      </c>
    </row>
    <row r="5" spans="1:11" ht="18" customHeight="1" x14ac:dyDescent="0.4">
      <c r="A5" s="2"/>
      <c r="B5"/>
      <c r="C5" t="s">
        <v>156</v>
      </c>
    </row>
    <row r="6" spans="1:11" ht="18" customHeight="1" x14ac:dyDescent="0.4">
      <c r="A6" s="2"/>
      <c r="B6"/>
    </row>
    <row r="7" spans="1:11" ht="18" customHeight="1" x14ac:dyDescent="0.4">
      <c r="A7" s="2"/>
      <c r="B7" s="1" t="s">
        <v>157</v>
      </c>
    </row>
    <row r="8" spans="1:11" ht="18" customHeight="1" x14ac:dyDescent="0.4">
      <c r="A8" s="2"/>
      <c r="B8"/>
      <c r="C8" t="s">
        <v>158</v>
      </c>
    </row>
    <row r="9" spans="1:11" ht="18" customHeight="1" x14ac:dyDescent="0.4">
      <c r="A9" s="2"/>
      <c r="B9"/>
      <c r="C9" t="s">
        <v>159</v>
      </c>
    </row>
    <row r="10" spans="1:11" ht="18" customHeight="1" x14ac:dyDescent="0.4">
      <c r="A10" s="2"/>
      <c r="B10"/>
      <c r="C10" t="s">
        <v>160</v>
      </c>
    </row>
    <row r="11" spans="1:11" ht="18" customHeight="1" x14ac:dyDescent="0.4">
      <c r="A11" s="2"/>
      <c r="B11"/>
    </row>
    <row r="12" spans="1:11" ht="18" customHeight="1" x14ac:dyDescent="0.4">
      <c r="A12" s="2"/>
      <c r="B12" s="1" t="s">
        <v>161</v>
      </c>
    </row>
    <row r="13" spans="1:11" ht="18" customHeight="1" x14ac:dyDescent="0.4">
      <c r="A13" s="2"/>
      <c r="C13" t="s">
        <v>162</v>
      </c>
    </row>
    <row r="14" spans="1:11" ht="18" customHeight="1" x14ac:dyDescent="0.4">
      <c r="A14" s="2"/>
      <c r="C14" t="s">
        <v>163</v>
      </c>
    </row>
    <row r="15" spans="1:11" x14ac:dyDescent="0.4">
      <c r="B15" s="59" t="s">
        <v>142</v>
      </c>
      <c r="C15" s="60"/>
      <c r="D15" s="60"/>
      <c r="E15" s="60"/>
      <c r="F15" s="60"/>
      <c r="G15" s="61" t="s">
        <v>164</v>
      </c>
      <c r="H15" s="60"/>
      <c r="I15" s="60"/>
      <c r="J15" s="60"/>
      <c r="K15" s="62"/>
    </row>
    <row r="16" spans="1:11" x14ac:dyDescent="0.4">
      <c r="B16" s="63"/>
      <c r="C16" s="64" t="s">
        <v>165</v>
      </c>
      <c r="D16" s="64"/>
      <c r="E16" s="64"/>
      <c r="F16" s="64"/>
      <c r="G16" s="64"/>
      <c r="H16" s="64"/>
      <c r="I16" s="64"/>
      <c r="J16" s="64"/>
      <c r="K16" s="65"/>
    </row>
    <row r="17" spans="2:11" x14ac:dyDescent="0.4">
      <c r="B17" s="66"/>
      <c r="C17" s="67" t="s">
        <v>166</v>
      </c>
      <c r="D17" s="67"/>
      <c r="E17" s="67"/>
      <c r="F17" s="67"/>
      <c r="G17" s="67"/>
      <c r="H17" s="67"/>
      <c r="I17" s="67"/>
      <c r="J17" s="67"/>
      <c r="K17" s="68"/>
    </row>
    <row r="19" spans="2:11" x14ac:dyDescent="0.4">
      <c r="B19" s="59" t="s">
        <v>143</v>
      </c>
      <c r="C19" s="60"/>
      <c r="D19" s="60"/>
      <c r="E19" s="60"/>
      <c r="F19" s="60"/>
      <c r="G19" s="61" t="s">
        <v>167</v>
      </c>
      <c r="H19" s="60"/>
      <c r="I19" s="60"/>
      <c r="J19" s="60"/>
      <c r="K19" s="62"/>
    </row>
    <row r="20" spans="2:11" x14ac:dyDescent="0.4">
      <c r="B20" s="63"/>
      <c r="C20" s="64" t="s">
        <v>168</v>
      </c>
      <c r="D20" s="64"/>
      <c r="E20" s="64"/>
      <c r="F20" s="64"/>
      <c r="G20" s="64"/>
      <c r="H20" s="64"/>
      <c r="I20" s="64"/>
      <c r="J20" s="64"/>
      <c r="K20" s="65"/>
    </row>
    <row r="21" spans="2:11" x14ac:dyDescent="0.4">
      <c r="B21" s="66"/>
      <c r="C21" s="67" t="s">
        <v>169</v>
      </c>
      <c r="D21" s="67"/>
      <c r="E21" s="67"/>
      <c r="F21" s="67"/>
      <c r="G21" s="67"/>
      <c r="H21" s="67"/>
      <c r="I21" s="67"/>
      <c r="J21" s="67"/>
      <c r="K21" s="68"/>
    </row>
    <row r="23" spans="2:11" x14ac:dyDescent="0.4">
      <c r="B23" s="59" t="s">
        <v>144</v>
      </c>
      <c r="C23" s="60"/>
      <c r="D23" s="60"/>
      <c r="E23" s="60"/>
      <c r="F23" s="60"/>
      <c r="G23" s="61" t="s">
        <v>170</v>
      </c>
      <c r="H23" s="60"/>
      <c r="I23" s="60"/>
      <c r="J23" s="60"/>
      <c r="K23" s="62"/>
    </row>
    <row r="24" spans="2:11" x14ac:dyDescent="0.4">
      <c r="B24" s="63"/>
      <c r="C24" s="64" t="s">
        <v>171</v>
      </c>
      <c r="D24" s="64"/>
      <c r="E24" s="64"/>
      <c r="F24" s="64"/>
      <c r="G24" s="64"/>
      <c r="H24" s="64"/>
      <c r="I24" s="64"/>
      <c r="J24" s="64"/>
      <c r="K24" s="65"/>
    </row>
    <row r="25" spans="2:11" x14ac:dyDescent="0.4">
      <c r="B25" s="66"/>
      <c r="C25" s="67" t="s">
        <v>172</v>
      </c>
      <c r="D25" s="67"/>
      <c r="E25" s="67"/>
      <c r="F25" s="67"/>
      <c r="G25" s="67"/>
      <c r="H25" s="67"/>
      <c r="I25" s="67"/>
      <c r="J25" s="67"/>
      <c r="K25" s="68"/>
    </row>
    <row r="27" spans="2:11" x14ac:dyDescent="0.4">
      <c r="B27" s="59" t="s">
        <v>145</v>
      </c>
      <c r="C27" s="60"/>
      <c r="D27" s="60"/>
      <c r="E27" s="60"/>
      <c r="F27" s="60"/>
      <c r="G27" s="61" t="s">
        <v>173</v>
      </c>
      <c r="H27" s="60"/>
      <c r="I27" s="60"/>
      <c r="J27" s="60"/>
      <c r="K27" s="62"/>
    </row>
    <row r="28" spans="2:11" x14ac:dyDescent="0.4">
      <c r="B28" s="63"/>
      <c r="C28" s="64" t="s">
        <v>174</v>
      </c>
      <c r="D28" s="64"/>
      <c r="E28" s="64"/>
      <c r="F28" s="64"/>
      <c r="G28" s="64"/>
      <c r="H28" s="64"/>
      <c r="I28" s="64"/>
      <c r="J28" s="64"/>
      <c r="K28" s="65"/>
    </row>
    <row r="29" spans="2:11" x14ac:dyDescent="0.4">
      <c r="B29" s="66"/>
      <c r="C29" s="67" t="s">
        <v>175</v>
      </c>
      <c r="D29" s="67"/>
      <c r="E29" s="67"/>
      <c r="F29" s="67"/>
      <c r="G29" s="67"/>
      <c r="H29" s="67"/>
      <c r="I29" s="67"/>
      <c r="J29" s="67"/>
      <c r="K29" s="68"/>
    </row>
    <row r="31" spans="2:11" x14ac:dyDescent="0.4">
      <c r="B31" s="59" t="s">
        <v>146</v>
      </c>
      <c r="C31" s="60"/>
      <c r="D31" s="60"/>
      <c r="E31" s="60"/>
      <c r="F31" s="60"/>
      <c r="G31" s="61" t="s">
        <v>176</v>
      </c>
      <c r="H31" s="60"/>
      <c r="I31" s="60"/>
      <c r="J31" s="60"/>
      <c r="K31" s="62"/>
    </row>
    <row r="32" spans="2:11" x14ac:dyDescent="0.4">
      <c r="B32" s="63"/>
      <c r="C32" s="64" t="s">
        <v>177</v>
      </c>
      <c r="D32" s="64"/>
      <c r="E32" s="64"/>
      <c r="F32" s="64"/>
      <c r="G32" s="64"/>
      <c r="H32" s="64"/>
      <c r="I32" s="64"/>
      <c r="J32" s="64"/>
      <c r="K32" s="65"/>
    </row>
    <row r="33" spans="2:11" x14ac:dyDescent="0.4">
      <c r="B33" s="66"/>
      <c r="C33" s="67" t="s">
        <v>178</v>
      </c>
      <c r="D33" s="67"/>
      <c r="E33" s="67"/>
      <c r="F33" s="67"/>
      <c r="G33" s="67"/>
      <c r="H33" s="67"/>
      <c r="I33" s="67"/>
      <c r="J33" s="67"/>
      <c r="K33" s="68"/>
    </row>
    <row r="35" spans="2:11" x14ac:dyDescent="0.4">
      <c r="B35" s="59" t="s">
        <v>147</v>
      </c>
      <c r="C35" s="60"/>
      <c r="D35" s="60"/>
      <c r="E35" s="60"/>
      <c r="F35" s="60"/>
      <c r="G35" s="61" t="s">
        <v>179</v>
      </c>
      <c r="H35" s="60"/>
      <c r="I35" s="60"/>
      <c r="J35" s="60"/>
      <c r="K35" s="62"/>
    </row>
    <row r="36" spans="2:11" x14ac:dyDescent="0.4">
      <c r="B36" s="63"/>
      <c r="C36" s="64" t="s">
        <v>180</v>
      </c>
      <c r="D36" s="64"/>
      <c r="E36" s="64"/>
      <c r="F36" s="64"/>
      <c r="G36" s="64"/>
      <c r="H36" s="64"/>
      <c r="I36" s="64"/>
      <c r="J36" s="64"/>
      <c r="K36" s="65"/>
    </row>
    <row r="37" spans="2:11" x14ac:dyDescent="0.4">
      <c r="B37" s="66"/>
      <c r="C37" s="67" t="s">
        <v>181</v>
      </c>
      <c r="D37" s="67"/>
      <c r="E37" s="67"/>
      <c r="F37" s="67"/>
      <c r="G37" s="67"/>
      <c r="H37" s="67"/>
      <c r="I37" s="67"/>
      <c r="J37" s="67"/>
      <c r="K37" s="68"/>
    </row>
    <row r="39" spans="2:11" x14ac:dyDescent="0.4">
      <c r="B39" s="59" t="s">
        <v>148</v>
      </c>
      <c r="C39" s="60"/>
      <c r="D39" s="60"/>
      <c r="E39" s="60"/>
      <c r="F39" s="60"/>
      <c r="G39" s="61" t="s">
        <v>182</v>
      </c>
      <c r="H39" s="60"/>
      <c r="I39" s="60"/>
      <c r="J39" s="60"/>
      <c r="K39" s="62"/>
    </row>
    <row r="40" spans="2:11" x14ac:dyDescent="0.4">
      <c r="B40" s="63"/>
      <c r="C40" s="64" t="s">
        <v>183</v>
      </c>
      <c r="D40" s="64"/>
      <c r="E40" s="64"/>
      <c r="F40" s="64"/>
      <c r="G40" s="64"/>
      <c r="H40" s="64"/>
      <c r="I40" s="64"/>
      <c r="J40" s="64"/>
      <c r="K40" s="65"/>
    </row>
    <row r="41" spans="2:11" x14ac:dyDescent="0.4">
      <c r="B41" s="66"/>
      <c r="C41" s="67" t="s">
        <v>184</v>
      </c>
      <c r="D41" s="67"/>
      <c r="E41" s="67"/>
      <c r="F41" s="67"/>
      <c r="G41" s="67"/>
      <c r="H41" s="67"/>
      <c r="I41" s="67"/>
      <c r="J41" s="67"/>
      <c r="K41" s="68"/>
    </row>
    <row r="43" spans="2:11" x14ac:dyDescent="0.4">
      <c r="B43" s="59" t="s">
        <v>149</v>
      </c>
      <c r="C43" s="60"/>
      <c r="D43" s="60"/>
      <c r="E43" s="60"/>
      <c r="F43" s="60"/>
      <c r="G43" s="61" t="s">
        <v>185</v>
      </c>
      <c r="H43" s="60"/>
      <c r="I43" s="60"/>
      <c r="J43" s="60"/>
      <c r="K43" s="62"/>
    </row>
    <row r="44" spans="2:11" x14ac:dyDescent="0.4">
      <c r="B44" s="63"/>
      <c r="C44" s="64" t="s">
        <v>186</v>
      </c>
      <c r="D44" s="64"/>
      <c r="E44" s="64"/>
      <c r="F44" s="64"/>
      <c r="G44" s="64"/>
      <c r="H44" s="64"/>
      <c r="I44" s="64"/>
      <c r="J44" s="64"/>
      <c r="K44" s="65"/>
    </row>
    <row r="45" spans="2:11" x14ac:dyDescent="0.4">
      <c r="B45" s="66"/>
      <c r="C45" s="67" t="s">
        <v>187</v>
      </c>
      <c r="D45" s="67"/>
      <c r="E45" s="67"/>
      <c r="F45" s="67"/>
      <c r="G45" s="67"/>
      <c r="H45" s="67"/>
      <c r="I45" s="67"/>
      <c r="J45" s="67"/>
      <c r="K45" s="68"/>
    </row>
  </sheetData>
  <phoneticPr fontId="1"/>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3DDC-1265-4210-8B25-0805BC2E1005}">
  <sheetPr>
    <tabColor theme="0" tint="-0.14999847407452621"/>
  </sheetPr>
  <dimension ref="A1:AE89"/>
  <sheetViews>
    <sheetView workbookViewId="0">
      <pane xSplit="2" ySplit="1" topLeftCell="C2" activePane="bottomRight" state="frozen"/>
      <selection pane="topRight" activeCell="AC30" sqref="AC30"/>
      <selection pane="bottomLeft" activeCell="AC30" sqref="AC30"/>
      <selection pane="bottomRight" activeCell="AB17" sqref="AB17"/>
    </sheetView>
  </sheetViews>
  <sheetFormatPr defaultRowHeight="16.5" x14ac:dyDescent="0.4"/>
  <cols>
    <col min="1" max="1" width="9" style="3"/>
    <col min="2" max="2" width="5.125" style="3" bestFit="1" customWidth="1"/>
    <col min="3" max="3" width="8.25" style="3" bestFit="1" customWidth="1"/>
    <col min="4" max="4" width="18.625" style="3" bestFit="1" customWidth="1"/>
    <col min="5" max="5" width="28" style="3" bestFit="1" customWidth="1"/>
    <col min="6" max="6" width="23.5" style="3" bestFit="1" customWidth="1"/>
    <col min="7" max="7" width="25.25" style="3" bestFit="1" customWidth="1"/>
    <col min="8" max="8" width="29.25" style="3" bestFit="1" customWidth="1"/>
    <col min="9" max="9" width="23.5" style="3" bestFit="1" customWidth="1"/>
    <col min="10" max="10" width="20.875" style="3" bestFit="1" customWidth="1"/>
    <col min="11" max="11" width="27.125" style="3" bestFit="1" customWidth="1"/>
    <col min="12" max="20" width="9" style="3" customWidth="1"/>
    <col min="21" max="21" width="11.375" style="3" customWidth="1"/>
    <col min="22" max="30" width="9" style="3" customWidth="1"/>
    <col min="31" max="31" width="18.5" style="3" bestFit="1" customWidth="1"/>
    <col min="32" max="16384" width="9" style="3"/>
  </cols>
  <sheetData>
    <row r="1" spans="1:31" x14ac:dyDescent="0.4">
      <c r="A1" s="4" t="s">
        <v>188</v>
      </c>
      <c r="B1" s="4" t="s">
        <v>7</v>
      </c>
      <c r="C1" s="4" t="s">
        <v>189</v>
      </c>
      <c r="D1" s="4" t="s">
        <v>190</v>
      </c>
      <c r="E1" s="4" t="s">
        <v>191</v>
      </c>
      <c r="F1" s="4" t="s">
        <v>192</v>
      </c>
      <c r="G1" s="4" t="s">
        <v>193</v>
      </c>
      <c r="H1" s="4" t="s">
        <v>194</v>
      </c>
      <c r="I1" s="4" t="s">
        <v>195</v>
      </c>
      <c r="J1" s="4" t="s">
        <v>196</v>
      </c>
      <c r="K1" s="4" t="s">
        <v>197</v>
      </c>
      <c r="L1" s="5" t="s">
        <v>9</v>
      </c>
      <c r="M1" s="6" t="s">
        <v>198</v>
      </c>
      <c r="N1" s="6" t="s">
        <v>199</v>
      </c>
      <c r="O1" s="6" t="s">
        <v>200</v>
      </c>
      <c r="P1" s="6" t="s">
        <v>201</v>
      </c>
      <c r="Q1" s="6" t="s">
        <v>202</v>
      </c>
      <c r="R1" s="6" t="s">
        <v>203</v>
      </c>
      <c r="S1" s="6" t="s">
        <v>204</v>
      </c>
      <c r="T1" s="9" t="s">
        <v>205</v>
      </c>
      <c r="U1" s="7" t="s">
        <v>206</v>
      </c>
      <c r="V1" s="8" t="s">
        <v>207</v>
      </c>
      <c r="W1" s="8" t="s">
        <v>208</v>
      </c>
      <c r="X1" s="8" t="s">
        <v>209</v>
      </c>
      <c r="Y1" s="8" t="s">
        <v>210</v>
      </c>
      <c r="Z1" s="8" t="s">
        <v>211</v>
      </c>
      <c r="AA1" s="8" t="s">
        <v>212</v>
      </c>
      <c r="AB1" s="8" t="s">
        <v>213</v>
      </c>
      <c r="AC1" s="8" t="s">
        <v>214</v>
      </c>
      <c r="AE1" s="24" t="s">
        <v>215</v>
      </c>
    </row>
    <row r="2" spans="1:31" x14ac:dyDescent="0.4">
      <c r="A2" s="10" t="s">
        <v>216</v>
      </c>
      <c r="B2" s="10">
        <v>1</v>
      </c>
      <c r="C2" s="10">
        <v>5</v>
      </c>
      <c r="D2" s="16">
        <v>1</v>
      </c>
      <c r="E2" s="10">
        <v>0</v>
      </c>
      <c r="F2" s="16">
        <v>0</v>
      </c>
      <c r="G2" s="10">
        <v>0</v>
      </c>
      <c r="H2" s="16">
        <v>0</v>
      </c>
      <c r="I2" s="10">
        <v>0</v>
      </c>
      <c r="J2" s="16">
        <v>0</v>
      </c>
      <c r="K2" s="10">
        <v>0</v>
      </c>
      <c r="L2" s="10">
        <f ca="1">IFERROR(VLOOKUP($B2,INDIRECT($A2&amp;"!$A:$C"),3,FALSE),0)</f>
        <v>0</v>
      </c>
      <c r="M2" s="10">
        <f ca="1">IF($B2&lt;&gt;"",$L2*D2,"")</f>
        <v>0</v>
      </c>
      <c r="N2" s="10">
        <f ca="1">IF($B2&lt;&gt;"",$L2*E2,"")</f>
        <v>0</v>
      </c>
      <c r="O2" s="10">
        <f t="shared" ref="O2:T2" ca="1" si="0">IF($B2&lt;&gt;"",$L2*F2,"")</f>
        <v>0</v>
      </c>
      <c r="P2" s="10">
        <f t="shared" ca="1" si="0"/>
        <v>0</v>
      </c>
      <c r="Q2" s="10">
        <f t="shared" ca="1" si="0"/>
        <v>0</v>
      </c>
      <c r="R2" s="10">
        <f t="shared" ca="1" si="0"/>
        <v>0</v>
      </c>
      <c r="S2" s="10">
        <f t="shared" ca="1" si="0"/>
        <v>0</v>
      </c>
      <c r="T2" s="10">
        <f t="shared" ca="1" si="0"/>
        <v>0</v>
      </c>
      <c r="U2" s="14" t="s">
        <v>217</v>
      </c>
      <c r="V2" s="11">
        <f ca="1">IF(IFERROR(ROUND(V4/V5*100,0),0)&lt;10,10,IFERROR(ROUND(V4/V5*100,0),0))</f>
        <v>10</v>
      </c>
      <c r="W2" s="11">
        <f t="shared" ref="W2:AC2" ca="1" si="1">IF(IFERROR(ROUND(W4/W5*100,0),0)&lt;10,10,IFERROR(ROUND(W4/W5*100,0),0))</f>
        <v>10</v>
      </c>
      <c r="X2" s="11">
        <f t="shared" ca="1" si="1"/>
        <v>10</v>
      </c>
      <c r="Y2" s="11">
        <f t="shared" ca="1" si="1"/>
        <v>10</v>
      </c>
      <c r="Z2" s="11">
        <f t="shared" ca="1" si="1"/>
        <v>10</v>
      </c>
      <c r="AA2" s="11">
        <f t="shared" ca="1" si="1"/>
        <v>10</v>
      </c>
      <c r="AB2" s="11">
        <f t="shared" ca="1" si="1"/>
        <v>10</v>
      </c>
      <c r="AC2" s="11">
        <f t="shared" ca="1" si="1"/>
        <v>10</v>
      </c>
      <c r="AE2" s="10" t="str">
        <f ca="1">_xlfn.BASE(VALUE(TEXT(V2,"000")&amp;TEXT(W2,"000")&amp;TEXT(X2,"000")&amp;TEXT(Y2,"000")),35)&amp;"Z"&amp;_xlfn.BASE(VALUE(TEXT(Z2,"000")&amp;TEXT(AA2,"000")&amp;TEXT(AB2,"000")&amp;TEXT(AC2,"000")),35)</f>
        <v>5FKJLQ0Z5FKJLQ0</v>
      </c>
    </row>
    <row r="3" spans="1:31" x14ac:dyDescent="0.4">
      <c r="A3" s="10" t="s">
        <v>216</v>
      </c>
      <c r="B3" s="10">
        <v>2</v>
      </c>
      <c r="C3" s="10">
        <v>5</v>
      </c>
      <c r="D3" s="16">
        <v>1</v>
      </c>
      <c r="E3" s="10">
        <v>0</v>
      </c>
      <c r="F3" s="16">
        <v>0</v>
      </c>
      <c r="G3" s="10">
        <v>1</v>
      </c>
      <c r="H3" s="16">
        <v>0</v>
      </c>
      <c r="I3" s="10">
        <v>0</v>
      </c>
      <c r="J3" s="16">
        <v>0</v>
      </c>
      <c r="K3" s="10">
        <v>0</v>
      </c>
      <c r="L3" s="10">
        <f t="shared" ref="L3:L54" ca="1" si="2">IFERROR(VLOOKUP($B3,INDIRECT($A3&amp;"!$A:$C"),3,FALSE),0)</f>
        <v>0</v>
      </c>
      <c r="M3" s="10">
        <f t="shared" ref="M3:M54" ca="1" si="3">IF($B3&lt;&gt;"",$L3*D3,"")</f>
        <v>0</v>
      </c>
      <c r="N3" s="10">
        <f t="shared" ref="N3:N54" ca="1" si="4">IF($B3&lt;&gt;"",$L3*E3,"")</f>
        <v>0</v>
      </c>
      <c r="O3" s="10">
        <f t="shared" ref="O3:O54" ca="1" si="5">IF($B3&lt;&gt;"",$L3*F3,"")</f>
        <v>0</v>
      </c>
      <c r="P3" s="10">
        <f t="shared" ref="P3:P54" ca="1" si="6">IF($B3&lt;&gt;"",$L3*G3,"")</f>
        <v>0</v>
      </c>
      <c r="Q3" s="10">
        <f t="shared" ref="Q3:Q54" ca="1" si="7">IF($B3&lt;&gt;"",$L3*H3,"")</f>
        <v>0</v>
      </c>
      <c r="R3" s="10">
        <f t="shared" ref="R3:R54" ca="1" si="8">IF($B3&lt;&gt;"",$L3*I3,"")</f>
        <v>0</v>
      </c>
      <c r="S3" s="10">
        <f t="shared" ref="S3:S54" ca="1" si="9">IF($B3&lt;&gt;"",$L3*J3,"")</f>
        <v>0</v>
      </c>
      <c r="T3" s="10">
        <f t="shared" ref="T3:T54" ca="1" si="10">IF($B3&lt;&gt;"",$L3*K3,"")</f>
        <v>0</v>
      </c>
      <c r="U3" s="14" t="s">
        <v>218</v>
      </c>
      <c r="V3" s="11">
        <f ca="1">RANK(V7,$V7:$AC7)</f>
        <v>1</v>
      </c>
      <c r="W3" s="11">
        <f t="shared" ref="W3:AC3" ca="1" si="11">RANK(W7,$V7:$AC7)</f>
        <v>2</v>
      </c>
      <c r="X3" s="11">
        <f t="shared" ca="1" si="11"/>
        <v>3</v>
      </c>
      <c r="Y3" s="11">
        <f t="shared" ca="1" si="11"/>
        <v>4</v>
      </c>
      <c r="Z3" s="11">
        <f t="shared" ca="1" si="11"/>
        <v>5</v>
      </c>
      <c r="AA3" s="11">
        <f t="shared" ca="1" si="11"/>
        <v>6</v>
      </c>
      <c r="AB3" s="11">
        <f t="shared" ca="1" si="11"/>
        <v>8</v>
      </c>
      <c r="AC3" s="11">
        <f t="shared" ca="1" si="11"/>
        <v>7</v>
      </c>
    </row>
    <row r="4" spans="1:31" x14ac:dyDescent="0.4">
      <c r="A4" s="10" t="s">
        <v>216</v>
      </c>
      <c r="B4" s="10">
        <v>3</v>
      </c>
      <c r="C4" s="10">
        <v>5</v>
      </c>
      <c r="D4" s="16">
        <v>1</v>
      </c>
      <c r="E4" s="10">
        <v>0</v>
      </c>
      <c r="F4" s="16">
        <v>0</v>
      </c>
      <c r="G4" s="10">
        <v>0</v>
      </c>
      <c r="H4" s="16">
        <v>1</v>
      </c>
      <c r="I4" s="10">
        <v>0</v>
      </c>
      <c r="J4" s="16">
        <v>0</v>
      </c>
      <c r="K4" s="10">
        <v>0</v>
      </c>
      <c r="L4" s="10">
        <f t="shared" ca="1" si="2"/>
        <v>0</v>
      </c>
      <c r="M4" s="10">
        <f t="shared" ca="1" si="3"/>
        <v>0</v>
      </c>
      <c r="N4" s="10">
        <f t="shared" ca="1" si="4"/>
        <v>0</v>
      </c>
      <c r="O4" s="10">
        <f t="shared" ca="1" si="5"/>
        <v>0</v>
      </c>
      <c r="P4" s="10">
        <f t="shared" ca="1" si="6"/>
        <v>0</v>
      </c>
      <c r="Q4" s="10">
        <f t="shared" ca="1" si="7"/>
        <v>0</v>
      </c>
      <c r="R4" s="10">
        <f t="shared" ca="1" si="8"/>
        <v>0</v>
      </c>
      <c r="S4" s="10">
        <f t="shared" ca="1" si="9"/>
        <v>0</v>
      </c>
      <c r="T4" s="10">
        <f t="shared" ca="1" si="10"/>
        <v>0</v>
      </c>
      <c r="U4" s="15" t="s">
        <v>219</v>
      </c>
      <c r="V4" s="13">
        <f ca="1">SUM(M$1:M$88)</f>
        <v>0</v>
      </c>
      <c r="W4" s="13">
        <f ca="1">SUM(N$1:N$88)</f>
        <v>0</v>
      </c>
      <c r="X4" s="13">
        <f t="shared" ref="X4:AC4" ca="1" si="12">SUM(O$1:O$89)</f>
        <v>0</v>
      </c>
      <c r="Y4" s="13">
        <f t="shared" ca="1" si="12"/>
        <v>0</v>
      </c>
      <c r="Z4" s="13">
        <f t="shared" ca="1" si="12"/>
        <v>0</v>
      </c>
      <c r="AA4" s="13">
        <f t="shared" ca="1" si="12"/>
        <v>0</v>
      </c>
      <c r="AB4" s="13">
        <f t="shared" ca="1" si="12"/>
        <v>0</v>
      </c>
      <c r="AC4" s="13">
        <f t="shared" ca="1" si="12"/>
        <v>0</v>
      </c>
    </row>
    <row r="5" spans="1:31" x14ac:dyDescent="0.4">
      <c r="A5" s="10" t="s">
        <v>216</v>
      </c>
      <c r="B5" s="10">
        <v>4</v>
      </c>
      <c r="C5" s="10">
        <v>5</v>
      </c>
      <c r="D5" s="16">
        <v>0</v>
      </c>
      <c r="E5" s="10">
        <v>1</v>
      </c>
      <c r="F5" s="16">
        <v>0</v>
      </c>
      <c r="G5" s="10">
        <v>0</v>
      </c>
      <c r="H5" s="16">
        <v>0</v>
      </c>
      <c r="I5" s="10">
        <v>0</v>
      </c>
      <c r="J5" s="16">
        <v>0</v>
      </c>
      <c r="K5" s="10">
        <v>0</v>
      </c>
      <c r="L5" s="10">
        <f t="shared" ca="1" si="2"/>
        <v>0</v>
      </c>
      <c r="M5" s="10">
        <f t="shared" ca="1" si="3"/>
        <v>0</v>
      </c>
      <c r="N5" s="10">
        <f t="shared" ca="1" si="4"/>
        <v>0</v>
      </c>
      <c r="O5" s="10">
        <f t="shared" ca="1" si="5"/>
        <v>0</v>
      </c>
      <c r="P5" s="10">
        <f t="shared" ca="1" si="6"/>
        <v>0</v>
      </c>
      <c r="Q5" s="10">
        <f t="shared" ca="1" si="7"/>
        <v>0</v>
      </c>
      <c r="R5" s="10">
        <f t="shared" ca="1" si="8"/>
        <v>0</v>
      </c>
      <c r="S5" s="10">
        <f t="shared" ca="1" si="9"/>
        <v>0</v>
      </c>
      <c r="T5" s="10">
        <f t="shared" ca="1" si="10"/>
        <v>0</v>
      </c>
      <c r="U5" s="15" t="s">
        <v>220</v>
      </c>
      <c r="V5" s="13">
        <f t="shared" ref="V5:AC5" si="13">SUMPRODUCT($C:$C,D:D)</f>
        <v>15</v>
      </c>
      <c r="W5" s="13">
        <f t="shared" si="13"/>
        <v>15</v>
      </c>
      <c r="X5" s="13">
        <f t="shared" si="13"/>
        <v>20</v>
      </c>
      <c r="Y5" s="13">
        <f t="shared" si="13"/>
        <v>20</v>
      </c>
      <c r="Z5" s="13">
        <f t="shared" si="13"/>
        <v>20</v>
      </c>
      <c r="AA5" s="13">
        <f t="shared" si="13"/>
        <v>20</v>
      </c>
      <c r="AB5" s="13">
        <f t="shared" si="13"/>
        <v>15</v>
      </c>
      <c r="AC5" s="13">
        <f t="shared" si="13"/>
        <v>15</v>
      </c>
      <c r="AD5" s="12"/>
    </row>
    <row r="6" spans="1:31" x14ac:dyDescent="0.4">
      <c r="A6" s="10" t="s">
        <v>216</v>
      </c>
      <c r="B6" s="10">
        <v>5</v>
      </c>
      <c r="C6" s="10">
        <v>5</v>
      </c>
      <c r="D6" s="16">
        <v>0</v>
      </c>
      <c r="E6" s="10">
        <v>1</v>
      </c>
      <c r="F6" s="16">
        <v>0</v>
      </c>
      <c r="G6" s="10">
        <v>0</v>
      </c>
      <c r="H6" s="16">
        <v>0</v>
      </c>
      <c r="I6" s="10">
        <v>0</v>
      </c>
      <c r="J6" s="16">
        <v>0</v>
      </c>
      <c r="K6" s="10">
        <v>0</v>
      </c>
      <c r="L6" s="10">
        <f t="shared" ca="1" si="2"/>
        <v>0</v>
      </c>
      <c r="M6" s="10">
        <f t="shared" ca="1" si="3"/>
        <v>0</v>
      </c>
      <c r="N6" s="10">
        <f t="shared" ca="1" si="4"/>
        <v>0</v>
      </c>
      <c r="O6" s="10">
        <f t="shared" ca="1" si="5"/>
        <v>0</v>
      </c>
      <c r="P6" s="10">
        <f t="shared" ca="1" si="6"/>
        <v>0</v>
      </c>
      <c r="Q6" s="10">
        <f t="shared" ca="1" si="7"/>
        <v>0</v>
      </c>
      <c r="R6" s="10">
        <f t="shared" ca="1" si="8"/>
        <v>0</v>
      </c>
      <c r="S6" s="10">
        <f t="shared" ca="1" si="9"/>
        <v>0</v>
      </c>
      <c r="T6" s="10">
        <f t="shared" ca="1" si="10"/>
        <v>0</v>
      </c>
      <c r="U6" s="15" t="s">
        <v>221</v>
      </c>
      <c r="V6" s="13">
        <v>8</v>
      </c>
      <c r="W6" s="13">
        <v>7</v>
      </c>
      <c r="X6" s="13">
        <v>6</v>
      </c>
      <c r="Y6" s="13">
        <v>5</v>
      </c>
      <c r="Z6" s="13">
        <v>4</v>
      </c>
      <c r="AA6" s="13">
        <v>3</v>
      </c>
      <c r="AB6" s="13">
        <v>1</v>
      </c>
      <c r="AC6" s="13">
        <v>2</v>
      </c>
      <c r="AD6" s="3" t="s">
        <v>222</v>
      </c>
    </row>
    <row r="7" spans="1:31" x14ac:dyDescent="0.4">
      <c r="A7" s="10" t="s">
        <v>216</v>
      </c>
      <c r="B7" s="10">
        <v>6</v>
      </c>
      <c r="C7" s="10">
        <v>5</v>
      </c>
      <c r="D7" s="16">
        <v>0</v>
      </c>
      <c r="E7" s="10">
        <v>1</v>
      </c>
      <c r="F7" s="16">
        <v>0</v>
      </c>
      <c r="G7" s="10">
        <v>0</v>
      </c>
      <c r="H7" s="16">
        <v>0</v>
      </c>
      <c r="I7" s="10">
        <v>1</v>
      </c>
      <c r="J7" s="16">
        <v>0</v>
      </c>
      <c r="K7" s="10">
        <v>0</v>
      </c>
      <c r="L7" s="10">
        <f t="shared" ca="1" si="2"/>
        <v>0</v>
      </c>
      <c r="M7" s="10">
        <f t="shared" ca="1" si="3"/>
        <v>0</v>
      </c>
      <c r="N7" s="10">
        <f t="shared" ca="1" si="4"/>
        <v>0</v>
      </c>
      <c r="O7" s="10">
        <f t="shared" ca="1" si="5"/>
        <v>0</v>
      </c>
      <c r="P7" s="10">
        <f t="shared" ca="1" si="6"/>
        <v>0</v>
      </c>
      <c r="Q7" s="10">
        <f t="shared" ca="1" si="7"/>
        <v>0</v>
      </c>
      <c r="R7" s="10">
        <f t="shared" ca="1" si="8"/>
        <v>0</v>
      </c>
      <c r="S7" s="10">
        <f t="shared" ca="1" si="9"/>
        <v>0</v>
      </c>
      <c r="T7" s="10">
        <f t="shared" ca="1" si="10"/>
        <v>0</v>
      </c>
      <c r="U7" s="15" t="s">
        <v>223</v>
      </c>
      <c r="V7" s="13">
        <f ca="1">V2+(V6/100)</f>
        <v>10.08</v>
      </c>
      <c r="W7" s="13">
        <f t="shared" ref="W7:AC7" ca="1" si="14">W2+(W6/100)</f>
        <v>10.07</v>
      </c>
      <c r="X7" s="13">
        <f t="shared" ca="1" si="14"/>
        <v>10.06</v>
      </c>
      <c r="Y7" s="13">
        <f t="shared" ca="1" si="14"/>
        <v>10.050000000000001</v>
      </c>
      <c r="Z7" s="13">
        <f t="shared" ca="1" si="14"/>
        <v>10.039999999999999</v>
      </c>
      <c r="AA7" s="13">
        <f t="shared" ca="1" si="14"/>
        <v>10.029999999999999</v>
      </c>
      <c r="AB7" s="13">
        <f t="shared" ca="1" si="14"/>
        <v>10.01</v>
      </c>
      <c r="AC7" s="13">
        <f t="shared" ca="1" si="14"/>
        <v>10.02</v>
      </c>
    </row>
    <row r="8" spans="1:31" x14ac:dyDescent="0.4">
      <c r="A8" s="10" t="s">
        <v>216</v>
      </c>
      <c r="B8" s="10">
        <v>7</v>
      </c>
      <c r="C8" s="10">
        <v>5</v>
      </c>
      <c r="D8" s="16">
        <v>0</v>
      </c>
      <c r="E8" s="10">
        <v>0</v>
      </c>
      <c r="F8" s="16">
        <v>1</v>
      </c>
      <c r="G8" s="10">
        <v>0</v>
      </c>
      <c r="H8" s="16">
        <v>0</v>
      </c>
      <c r="I8" s="10">
        <v>0</v>
      </c>
      <c r="J8" s="16">
        <v>0</v>
      </c>
      <c r="K8" s="10">
        <v>0</v>
      </c>
      <c r="L8" s="10">
        <f t="shared" ca="1" si="2"/>
        <v>0</v>
      </c>
      <c r="M8" s="10">
        <f t="shared" ca="1" si="3"/>
        <v>0</v>
      </c>
      <c r="N8" s="10">
        <f t="shared" ca="1" si="4"/>
        <v>0</v>
      </c>
      <c r="O8" s="10">
        <f t="shared" ca="1" si="5"/>
        <v>0</v>
      </c>
      <c r="P8" s="10">
        <f t="shared" ca="1" si="6"/>
        <v>0</v>
      </c>
      <c r="Q8" s="10">
        <f t="shared" ca="1" si="7"/>
        <v>0</v>
      </c>
      <c r="R8" s="10">
        <f t="shared" ca="1" si="8"/>
        <v>0</v>
      </c>
      <c r="S8" s="10">
        <f t="shared" ca="1" si="9"/>
        <v>0</v>
      </c>
      <c r="T8" s="10">
        <f t="shared" ca="1" si="10"/>
        <v>0</v>
      </c>
      <c r="U8" s="70" t="s">
        <v>224</v>
      </c>
    </row>
    <row r="9" spans="1:31" x14ac:dyDescent="0.4">
      <c r="A9" s="10" t="s">
        <v>216</v>
      </c>
      <c r="B9" s="10">
        <v>8</v>
      </c>
      <c r="C9" s="10">
        <v>5</v>
      </c>
      <c r="D9" s="16">
        <v>0</v>
      </c>
      <c r="E9" s="10">
        <v>0</v>
      </c>
      <c r="F9" s="16">
        <v>1</v>
      </c>
      <c r="G9" s="10">
        <v>0</v>
      </c>
      <c r="H9" s="16">
        <v>0</v>
      </c>
      <c r="I9" s="10">
        <v>0</v>
      </c>
      <c r="J9" s="16">
        <v>0</v>
      </c>
      <c r="K9" s="10">
        <v>0</v>
      </c>
      <c r="L9" s="10">
        <f t="shared" ca="1" si="2"/>
        <v>0</v>
      </c>
      <c r="M9" s="10">
        <f t="shared" ca="1" si="3"/>
        <v>0</v>
      </c>
      <c r="N9" s="10">
        <f t="shared" ca="1" si="4"/>
        <v>0</v>
      </c>
      <c r="O9" s="10">
        <f t="shared" ca="1" si="5"/>
        <v>0</v>
      </c>
      <c r="P9" s="10">
        <f t="shared" ca="1" si="6"/>
        <v>0</v>
      </c>
      <c r="Q9" s="10">
        <f t="shared" ca="1" si="7"/>
        <v>0</v>
      </c>
      <c r="R9" s="10">
        <f t="shared" ca="1" si="8"/>
        <v>0</v>
      </c>
      <c r="S9" s="10">
        <f t="shared" ca="1" si="9"/>
        <v>0</v>
      </c>
      <c r="T9" s="10">
        <f t="shared" ca="1" si="10"/>
        <v>0</v>
      </c>
      <c r="U9" s="71" t="s">
        <v>206</v>
      </c>
      <c r="V9" s="71" t="s">
        <v>207</v>
      </c>
      <c r="W9" s="71" t="s">
        <v>208</v>
      </c>
      <c r="X9" s="71" t="s">
        <v>209</v>
      </c>
      <c r="Y9" s="71" t="s">
        <v>210</v>
      </c>
      <c r="Z9" s="71" t="s">
        <v>211</v>
      </c>
      <c r="AA9" s="71" t="s">
        <v>212</v>
      </c>
      <c r="AB9" s="71" t="s">
        <v>213</v>
      </c>
      <c r="AC9" s="71" t="s">
        <v>214</v>
      </c>
    </row>
    <row r="10" spans="1:31" x14ac:dyDescent="0.4">
      <c r="A10" s="10" t="s">
        <v>216</v>
      </c>
      <c r="B10" s="10">
        <v>9</v>
      </c>
      <c r="C10" s="10">
        <v>5</v>
      </c>
      <c r="D10" s="16">
        <v>0</v>
      </c>
      <c r="E10" s="10">
        <v>0</v>
      </c>
      <c r="F10" s="16">
        <v>0</v>
      </c>
      <c r="G10" s="10">
        <v>1</v>
      </c>
      <c r="H10" s="16">
        <v>0</v>
      </c>
      <c r="I10" s="10">
        <v>0</v>
      </c>
      <c r="J10" s="16">
        <v>0</v>
      </c>
      <c r="K10" s="10">
        <v>0</v>
      </c>
      <c r="L10" s="10">
        <f t="shared" ca="1" si="2"/>
        <v>0</v>
      </c>
      <c r="M10" s="10">
        <f t="shared" ca="1" si="3"/>
        <v>0</v>
      </c>
      <c r="N10" s="10">
        <f t="shared" ca="1" si="4"/>
        <v>0</v>
      </c>
      <c r="O10" s="10">
        <f t="shared" ca="1" si="5"/>
        <v>0</v>
      </c>
      <c r="P10" s="10">
        <f t="shared" ca="1" si="6"/>
        <v>0</v>
      </c>
      <c r="Q10" s="10">
        <f t="shared" ca="1" si="7"/>
        <v>0</v>
      </c>
      <c r="R10" s="10">
        <f t="shared" ca="1" si="8"/>
        <v>0</v>
      </c>
      <c r="S10" s="10">
        <f t="shared" ca="1" si="9"/>
        <v>0</v>
      </c>
      <c r="T10" s="10">
        <f t="shared" ca="1" si="10"/>
        <v>0</v>
      </c>
      <c r="U10" s="10" t="s">
        <v>217</v>
      </c>
      <c r="V10" s="10">
        <f ca="1">V2</f>
        <v>10</v>
      </c>
      <c r="W10" s="10">
        <f t="shared" ref="W10:AC10" ca="1" si="15">W2</f>
        <v>10</v>
      </c>
      <c r="X10" s="10">
        <f t="shared" ca="1" si="15"/>
        <v>10</v>
      </c>
      <c r="Y10" s="10">
        <f t="shared" ca="1" si="15"/>
        <v>10</v>
      </c>
      <c r="Z10" s="10">
        <f t="shared" ca="1" si="15"/>
        <v>10</v>
      </c>
      <c r="AA10" s="10">
        <f t="shared" ca="1" si="15"/>
        <v>10</v>
      </c>
      <c r="AB10" s="10">
        <f t="shared" ca="1" si="15"/>
        <v>10</v>
      </c>
      <c r="AC10" s="10">
        <f t="shared" ca="1" si="15"/>
        <v>10</v>
      </c>
      <c r="AD10" s="3">
        <v>100</v>
      </c>
    </row>
    <row r="11" spans="1:31" x14ac:dyDescent="0.4">
      <c r="A11" s="10" t="s">
        <v>216</v>
      </c>
      <c r="B11" s="10">
        <v>10</v>
      </c>
      <c r="C11" s="10">
        <v>5</v>
      </c>
      <c r="D11" s="16">
        <v>0</v>
      </c>
      <c r="E11" s="10">
        <v>0</v>
      </c>
      <c r="F11" s="16">
        <v>0</v>
      </c>
      <c r="G11" s="10">
        <v>1</v>
      </c>
      <c r="H11" s="16">
        <v>0</v>
      </c>
      <c r="I11" s="10">
        <v>0</v>
      </c>
      <c r="J11" s="16">
        <v>0</v>
      </c>
      <c r="K11" s="10">
        <v>0</v>
      </c>
      <c r="L11" s="10">
        <f t="shared" ca="1" si="2"/>
        <v>0</v>
      </c>
      <c r="M11" s="10">
        <f t="shared" ca="1" si="3"/>
        <v>0</v>
      </c>
      <c r="N11" s="10">
        <f t="shared" ca="1" si="4"/>
        <v>0</v>
      </c>
      <c r="O11" s="10">
        <f t="shared" ca="1" si="5"/>
        <v>0</v>
      </c>
      <c r="P11" s="10">
        <f t="shared" ca="1" si="6"/>
        <v>0</v>
      </c>
      <c r="Q11" s="10">
        <f t="shared" ca="1" si="7"/>
        <v>0</v>
      </c>
      <c r="R11" s="10">
        <f t="shared" ca="1" si="8"/>
        <v>0</v>
      </c>
      <c r="S11" s="10">
        <f t="shared" ca="1" si="9"/>
        <v>0</v>
      </c>
      <c r="T11" s="10">
        <f t="shared" ca="1" si="10"/>
        <v>0</v>
      </c>
      <c r="U11" s="10" t="s">
        <v>225</v>
      </c>
      <c r="V11" s="10">
        <v>10</v>
      </c>
      <c r="W11" s="10">
        <v>8.8000000000000007</v>
      </c>
      <c r="X11" s="10">
        <v>6</v>
      </c>
      <c r="Y11" s="10">
        <v>3</v>
      </c>
      <c r="Z11" s="10">
        <v>2</v>
      </c>
      <c r="AA11" s="10">
        <v>3</v>
      </c>
      <c r="AB11" s="10">
        <v>6</v>
      </c>
      <c r="AC11" s="10">
        <v>8.8000000000000007</v>
      </c>
      <c r="AD11" s="3">
        <v>-100</v>
      </c>
    </row>
    <row r="12" spans="1:31" x14ac:dyDescent="0.4">
      <c r="A12" s="10" t="s">
        <v>216</v>
      </c>
      <c r="B12" s="10">
        <v>11</v>
      </c>
      <c r="C12" s="10">
        <v>5</v>
      </c>
      <c r="D12" s="16">
        <v>0</v>
      </c>
      <c r="E12" s="10">
        <v>0</v>
      </c>
      <c r="F12" s="16">
        <v>1</v>
      </c>
      <c r="G12" s="10">
        <v>1</v>
      </c>
      <c r="H12" s="16">
        <v>0</v>
      </c>
      <c r="I12" s="10">
        <v>0</v>
      </c>
      <c r="J12" s="16">
        <v>0</v>
      </c>
      <c r="K12" s="10">
        <v>0</v>
      </c>
      <c r="L12" s="10">
        <f t="shared" ca="1" si="2"/>
        <v>0</v>
      </c>
      <c r="M12" s="10">
        <f t="shared" ca="1" si="3"/>
        <v>0</v>
      </c>
      <c r="N12" s="10">
        <f t="shared" ca="1" si="4"/>
        <v>0</v>
      </c>
      <c r="O12" s="10">
        <f t="shared" ca="1" si="5"/>
        <v>0</v>
      </c>
      <c r="P12" s="10">
        <f t="shared" ca="1" si="6"/>
        <v>0</v>
      </c>
      <c r="Q12" s="10">
        <f t="shared" ca="1" si="7"/>
        <v>0</v>
      </c>
      <c r="R12" s="10">
        <f t="shared" ca="1" si="8"/>
        <v>0</v>
      </c>
      <c r="S12" s="10">
        <f t="shared" ca="1" si="9"/>
        <v>0</v>
      </c>
      <c r="T12" s="10">
        <f t="shared" ca="1" si="10"/>
        <v>0</v>
      </c>
      <c r="U12" s="10" t="s">
        <v>226</v>
      </c>
      <c r="V12" s="10">
        <v>5</v>
      </c>
      <c r="W12" s="10">
        <v>7.5</v>
      </c>
      <c r="X12" s="10">
        <v>8.5</v>
      </c>
      <c r="Y12" s="10">
        <v>7.5</v>
      </c>
      <c r="Z12" s="10">
        <v>5</v>
      </c>
      <c r="AA12" s="10">
        <v>2.5</v>
      </c>
      <c r="AB12" s="10">
        <v>1.7</v>
      </c>
      <c r="AC12" s="10">
        <v>2.5</v>
      </c>
      <c r="AD12" s="3">
        <v>-100</v>
      </c>
    </row>
    <row r="13" spans="1:31" x14ac:dyDescent="0.4">
      <c r="A13" s="10" t="s">
        <v>216</v>
      </c>
      <c r="B13" s="10">
        <v>12</v>
      </c>
      <c r="C13" s="10">
        <v>5</v>
      </c>
      <c r="D13" s="16">
        <v>0</v>
      </c>
      <c r="E13" s="10">
        <v>0</v>
      </c>
      <c r="F13" s="16">
        <v>0</v>
      </c>
      <c r="G13" s="10">
        <v>0</v>
      </c>
      <c r="H13" s="16">
        <v>1</v>
      </c>
      <c r="I13" s="10">
        <v>0</v>
      </c>
      <c r="J13" s="16">
        <v>0</v>
      </c>
      <c r="K13" s="10">
        <v>0</v>
      </c>
      <c r="L13" s="10">
        <f t="shared" ca="1" si="2"/>
        <v>0</v>
      </c>
      <c r="M13" s="10">
        <f t="shared" ca="1" si="3"/>
        <v>0</v>
      </c>
      <c r="N13" s="10">
        <f t="shared" ca="1" si="4"/>
        <v>0</v>
      </c>
      <c r="O13" s="10">
        <f t="shared" ca="1" si="5"/>
        <v>0</v>
      </c>
      <c r="P13" s="10">
        <f t="shared" ca="1" si="6"/>
        <v>0</v>
      </c>
      <c r="Q13" s="10">
        <f t="shared" ca="1" si="7"/>
        <v>0</v>
      </c>
      <c r="R13" s="10">
        <f t="shared" ca="1" si="8"/>
        <v>0</v>
      </c>
      <c r="S13" s="10">
        <f t="shared" ca="1" si="9"/>
        <v>0</v>
      </c>
      <c r="T13" s="10">
        <f t="shared" ca="1" si="10"/>
        <v>0</v>
      </c>
    </row>
    <row r="14" spans="1:31" x14ac:dyDescent="0.4">
      <c r="A14" s="10" t="s">
        <v>216</v>
      </c>
      <c r="B14" s="10">
        <v>13</v>
      </c>
      <c r="C14" s="10">
        <v>5</v>
      </c>
      <c r="D14" s="16">
        <v>0</v>
      </c>
      <c r="E14" s="10">
        <v>0</v>
      </c>
      <c r="F14" s="16">
        <v>0</v>
      </c>
      <c r="G14" s="10">
        <v>0</v>
      </c>
      <c r="H14" s="16">
        <v>1</v>
      </c>
      <c r="I14" s="10">
        <v>0</v>
      </c>
      <c r="J14" s="16">
        <v>0</v>
      </c>
      <c r="K14" s="10">
        <v>0</v>
      </c>
      <c r="L14" s="10">
        <f t="shared" ca="1" si="2"/>
        <v>0</v>
      </c>
      <c r="M14" s="10">
        <f t="shared" ca="1" si="3"/>
        <v>0</v>
      </c>
      <c r="N14" s="10">
        <f t="shared" ca="1" si="4"/>
        <v>0</v>
      </c>
      <c r="O14" s="10">
        <f t="shared" ca="1" si="5"/>
        <v>0</v>
      </c>
      <c r="P14" s="10">
        <f t="shared" ca="1" si="6"/>
        <v>0</v>
      </c>
      <c r="Q14" s="10">
        <f t="shared" ca="1" si="7"/>
        <v>0</v>
      </c>
      <c r="R14" s="10">
        <f t="shared" ca="1" si="8"/>
        <v>0</v>
      </c>
      <c r="S14" s="10">
        <f t="shared" ca="1" si="9"/>
        <v>0</v>
      </c>
      <c r="T14" s="10">
        <f t="shared" ca="1" si="10"/>
        <v>0</v>
      </c>
    </row>
    <row r="15" spans="1:31" x14ac:dyDescent="0.4">
      <c r="A15" s="10" t="s">
        <v>216</v>
      </c>
      <c r="B15" s="10">
        <v>14</v>
      </c>
      <c r="C15" s="10">
        <v>5</v>
      </c>
      <c r="D15" s="16">
        <v>0</v>
      </c>
      <c r="E15" s="10">
        <v>0</v>
      </c>
      <c r="F15" s="16">
        <v>0</v>
      </c>
      <c r="G15" s="10">
        <v>0</v>
      </c>
      <c r="H15" s="16">
        <v>0</v>
      </c>
      <c r="I15" s="10">
        <v>1</v>
      </c>
      <c r="J15" s="16">
        <v>0</v>
      </c>
      <c r="K15" s="10">
        <v>0</v>
      </c>
      <c r="L15" s="10">
        <f t="shared" ca="1" si="2"/>
        <v>0</v>
      </c>
      <c r="M15" s="10">
        <f t="shared" ca="1" si="3"/>
        <v>0</v>
      </c>
      <c r="N15" s="10">
        <f t="shared" ca="1" si="4"/>
        <v>0</v>
      </c>
      <c r="O15" s="10">
        <f t="shared" ca="1" si="5"/>
        <v>0</v>
      </c>
      <c r="P15" s="10">
        <f t="shared" ca="1" si="6"/>
        <v>0</v>
      </c>
      <c r="Q15" s="10">
        <f t="shared" ca="1" si="7"/>
        <v>0</v>
      </c>
      <c r="R15" s="10">
        <f t="shared" ca="1" si="8"/>
        <v>0</v>
      </c>
      <c r="S15" s="10">
        <f t="shared" ca="1" si="9"/>
        <v>0</v>
      </c>
      <c r="T15" s="10">
        <f t="shared" ca="1" si="10"/>
        <v>0</v>
      </c>
    </row>
    <row r="16" spans="1:31" x14ac:dyDescent="0.4">
      <c r="A16" s="10" t="s">
        <v>216</v>
      </c>
      <c r="B16" s="10">
        <v>15</v>
      </c>
      <c r="C16" s="10">
        <v>5</v>
      </c>
      <c r="D16" s="16">
        <v>0</v>
      </c>
      <c r="E16" s="10">
        <v>0</v>
      </c>
      <c r="F16" s="16">
        <v>0</v>
      </c>
      <c r="G16" s="10">
        <v>0</v>
      </c>
      <c r="H16" s="16">
        <v>1</v>
      </c>
      <c r="I16" s="10">
        <v>1</v>
      </c>
      <c r="J16" s="16">
        <v>0</v>
      </c>
      <c r="K16" s="10">
        <v>0</v>
      </c>
      <c r="L16" s="10">
        <f t="shared" ca="1" si="2"/>
        <v>0</v>
      </c>
      <c r="M16" s="10">
        <f t="shared" ca="1" si="3"/>
        <v>0</v>
      </c>
      <c r="N16" s="10">
        <f t="shared" ca="1" si="4"/>
        <v>0</v>
      </c>
      <c r="O16" s="10">
        <f t="shared" ca="1" si="5"/>
        <v>0</v>
      </c>
      <c r="P16" s="10">
        <f t="shared" ca="1" si="6"/>
        <v>0</v>
      </c>
      <c r="Q16" s="10">
        <f t="shared" ca="1" si="7"/>
        <v>0</v>
      </c>
      <c r="R16" s="10">
        <f t="shared" ca="1" si="8"/>
        <v>0</v>
      </c>
      <c r="S16" s="10">
        <f t="shared" ca="1" si="9"/>
        <v>0</v>
      </c>
      <c r="T16" s="10">
        <f t="shared" ca="1" si="10"/>
        <v>0</v>
      </c>
    </row>
    <row r="17" spans="1:20" x14ac:dyDescent="0.4">
      <c r="A17" s="10" t="s">
        <v>216</v>
      </c>
      <c r="B17" s="10">
        <v>16</v>
      </c>
      <c r="C17" s="10">
        <v>5</v>
      </c>
      <c r="D17" s="16">
        <v>0</v>
      </c>
      <c r="E17" s="10">
        <v>0</v>
      </c>
      <c r="F17" s="16">
        <v>1</v>
      </c>
      <c r="G17" s="10">
        <v>0</v>
      </c>
      <c r="H17" s="16">
        <v>0</v>
      </c>
      <c r="I17" s="10">
        <v>0</v>
      </c>
      <c r="J17" s="16">
        <v>1</v>
      </c>
      <c r="K17" s="10">
        <v>1</v>
      </c>
      <c r="L17" s="10">
        <f t="shared" ca="1" si="2"/>
        <v>0</v>
      </c>
      <c r="M17" s="10">
        <f t="shared" ca="1" si="3"/>
        <v>0</v>
      </c>
      <c r="N17" s="10">
        <f t="shared" ca="1" si="4"/>
        <v>0</v>
      </c>
      <c r="O17" s="10">
        <f t="shared" ca="1" si="5"/>
        <v>0</v>
      </c>
      <c r="P17" s="10">
        <f t="shared" ca="1" si="6"/>
        <v>0</v>
      </c>
      <c r="Q17" s="10">
        <f t="shared" ca="1" si="7"/>
        <v>0</v>
      </c>
      <c r="R17" s="10">
        <f t="shared" ca="1" si="8"/>
        <v>0</v>
      </c>
      <c r="S17" s="10">
        <f t="shared" ca="1" si="9"/>
        <v>0</v>
      </c>
      <c r="T17" s="10">
        <f t="shared" ca="1" si="10"/>
        <v>0</v>
      </c>
    </row>
    <row r="18" spans="1:20" x14ac:dyDescent="0.4">
      <c r="A18" s="10" t="s">
        <v>216</v>
      </c>
      <c r="B18" s="10">
        <v>17</v>
      </c>
      <c r="C18" s="10">
        <v>5</v>
      </c>
      <c r="D18" s="16">
        <v>0</v>
      </c>
      <c r="E18" s="10">
        <v>0</v>
      </c>
      <c r="F18" s="16">
        <v>0</v>
      </c>
      <c r="G18" s="10">
        <v>0</v>
      </c>
      <c r="H18" s="16">
        <v>0</v>
      </c>
      <c r="I18" s="10">
        <v>0</v>
      </c>
      <c r="J18" s="16">
        <v>1</v>
      </c>
      <c r="K18" s="10">
        <v>0</v>
      </c>
      <c r="L18" s="10">
        <f t="shared" ca="1" si="2"/>
        <v>0</v>
      </c>
      <c r="M18" s="10">
        <f t="shared" ca="1" si="3"/>
        <v>0</v>
      </c>
      <c r="N18" s="10">
        <f t="shared" ca="1" si="4"/>
        <v>0</v>
      </c>
      <c r="O18" s="10">
        <f t="shared" ca="1" si="5"/>
        <v>0</v>
      </c>
      <c r="P18" s="10">
        <f t="shared" ca="1" si="6"/>
        <v>0</v>
      </c>
      <c r="Q18" s="10">
        <f t="shared" ca="1" si="7"/>
        <v>0</v>
      </c>
      <c r="R18" s="10">
        <f t="shared" ca="1" si="8"/>
        <v>0</v>
      </c>
      <c r="S18" s="10">
        <f t="shared" ca="1" si="9"/>
        <v>0</v>
      </c>
      <c r="T18" s="10">
        <f t="shared" ca="1" si="10"/>
        <v>0</v>
      </c>
    </row>
    <row r="19" spans="1:20" x14ac:dyDescent="0.4">
      <c r="A19" s="10" t="s">
        <v>216</v>
      </c>
      <c r="B19" s="10">
        <v>18</v>
      </c>
      <c r="C19" s="10">
        <v>5</v>
      </c>
      <c r="D19" s="16">
        <v>0</v>
      </c>
      <c r="E19" s="10">
        <v>0</v>
      </c>
      <c r="F19" s="16">
        <v>0</v>
      </c>
      <c r="G19" s="10">
        <v>0</v>
      </c>
      <c r="H19" s="16">
        <v>0</v>
      </c>
      <c r="I19" s="10">
        <v>0</v>
      </c>
      <c r="J19" s="16">
        <v>1</v>
      </c>
      <c r="K19" s="10">
        <v>0</v>
      </c>
      <c r="L19" s="10">
        <f t="shared" ca="1" si="2"/>
        <v>0</v>
      </c>
      <c r="M19" s="10">
        <f t="shared" ca="1" si="3"/>
        <v>0</v>
      </c>
      <c r="N19" s="10">
        <f t="shared" ca="1" si="4"/>
        <v>0</v>
      </c>
      <c r="O19" s="10">
        <f t="shared" ca="1" si="5"/>
        <v>0</v>
      </c>
      <c r="P19" s="10">
        <f t="shared" ca="1" si="6"/>
        <v>0</v>
      </c>
      <c r="Q19" s="10">
        <f t="shared" ca="1" si="7"/>
        <v>0</v>
      </c>
      <c r="R19" s="10">
        <f t="shared" ca="1" si="8"/>
        <v>0</v>
      </c>
      <c r="S19" s="10">
        <f t="shared" ca="1" si="9"/>
        <v>0</v>
      </c>
      <c r="T19" s="10">
        <f t="shared" ca="1" si="10"/>
        <v>0</v>
      </c>
    </row>
    <row r="20" spans="1:20" x14ac:dyDescent="0.4">
      <c r="A20" s="10" t="s">
        <v>216</v>
      </c>
      <c r="B20" s="10">
        <v>19</v>
      </c>
      <c r="C20" s="10">
        <v>5</v>
      </c>
      <c r="D20" s="16">
        <v>0</v>
      </c>
      <c r="E20" s="10">
        <v>0</v>
      </c>
      <c r="F20" s="16">
        <v>0</v>
      </c>
      <c r="G20" s="10">
        <v>0</v>
      </c>
      <c r="H20" s="16">
        <v>0</v>
      </c>
      <c r="I20" s="10">
        <v>1</v>
      </c>
      <c r="J20" s="16">
        <v>0</v>
      </c>
      <c r="K20" s="10">
        <v>1</v>
      </c>
      <c r="L20" s="10">
        <f t="shared" ca="1" si="2"/>
        <v>0</v>
      </c>
      <c r="M20" s="10">
        <f t="shared" ca="1" si="3"/>
        <v>0</v>
      </c>
      <c r="N20" s="10">
        <f t="shared" ca="1" si="4"/>
        <v>0</v>
      </c>
      <c r="O20" s="10">
        <f t="shared" ca="1" si="5"/>
        <v>0</v>
      </c>
      <c r="P20" s="10">
        <f t="shared" ca="1" si="6"/>
        <v>0</v>
      </c>
      <c r="Q20" s="10">
        <f t="shared" ca="1" si="7"/>
        <v>0</v>
      </c>
      <c r="R20" s="10">
        <f t="shared" ca="1" si="8"/>
        <v>0</v>
      </c>
      <c r="S20" s="10">
        <f t="shared" ca="1" si="9"/>
        <v>0</v>
      </c>
      <c r="T20" s="10">
        <f t="shared" ca="1" si="10"/>
        <v>0</v>
      </c>
    </row>
    <row r="21" spans="1:20" x14ac:dyDescent="0.4">
      <c r="A21" s="10" t="s">
        <v>216</v>
      </c>
      <c r="B21" s="10">
        <v>20</v>
      </c>
      <c r="C21" s="10">
        <v>5</v>
      </c>
      <c r="D21" s="16">
        <v>0</v>
      </c>
      <c r="E21" s="10">
        <v>0</v>
      </c>
      <c r="F21" s="16">
        <v>0</v>
      </c>
      <c r="G21" s="10">
        <v>0</v>
      </c>
      <c r="H21" s="16">
        <v>0</v>
      </c>
      <c r="I21" s="10">
        <v>0</v>
      </c>
      <c r="J21" s="16">
        <v>0</v>
      </c>
      <c r="K21" s="10">
        <v>1</v>
      </c>
      <c r="L21" s="10">
        <f t="shared" ca="1" si="2"/>
        <v>0</v>
      </c>
      <c r="M21" s="10">
        <f t="shared" ca="1" si="3"/>
        <v>0</v>
      </c>
      <c r="N21" s="10">
        <f t="shared" ca="1" si="4"/>
        <v>0</v>
      </c>
      <c r="O21" s="10">
        <f t="shared" ca="1" si="5"/>
        <v>0</v>
      </c>
      <c r="P21" s="10">
        <f t="shared" ca="1" si="6"/>
        <v>0</v>
      </c>
      <c r="Q21" s="10">
        <f t="shared" ca="1" si="7"/>
        <v>0</v>
      </c>
      <c r="R21" s="10">
        <f t="shared" ca="1" si="8"/>
        <v>0</v>
      </c>
      <c r="S21" s="10">
        <f t="shared" ca="1" si="9"/>
        <v>0</v>
      </c>
      <c r="T21" s="10">
        <f t="shared" ca="1" si="10"/>
        <v>0</v>
      </c>
    </row>
    <row r="22" spans="1:20" x14ac:dyDescent="0.4">
      <c r="A22" s="10"/>
      <c r="B22" s="10"/>
      <c r="C22" s="10"/>
      <c r="D22" s="16"/>
      <c r="E22" s="10"/>
      <c r="F22" s="16"/>
      <c r="G22" s="10"/>
      <c r="H22" s="16"/>
      <c r="I22" s="10"/>
      <c r="J22" s="16"/>
      <c r="K22" s="10"/>
      <c r="L22" s="10">
        <f t="shared" ca="1" si="2"/>
        <v>0</v>
      </c>
      <c r="M22" s="10" t="str">
        <f t="shared" si="3"/>
        <v/>
      </c>
      <c r="N22" s="10" t="str">
        <f t="shared" si="4"/>
        <v/>
      </c>
      <c r="O22" s="10" t="str">
        <f t="shared" si="5"/>
        <v/>
      </c>
      <c r="P22" s="10" t="str">
        <f t="shared" si="6"/>
        <v/>
      </c>
      <c r="Q22" s="10" t="str">
        <f t="shared" si="7"/>
        <v/>
      </c>
      <c r="R22" s="10" t="str">
        <f t="shared" si="8"/>
        <v/>
      </c>
      <c r="S22" s="10" t="str">
        <f t="shared" si="9"/>
        <v/>
      </c>
      <c r="T22" s="10" t="str">
        <f t="shared" si="10"/>
        <v/>
      </c>
    </row>
    <row r="23" spans="1:20" x14ac:dyDescent="0.4">
      <c r="A23" s="10"/>
      <c r="B23" s="10"/>
      <c r="C23" s="10"/>
      <c r="D23" s="16"/>
      <c r="E23" s="10"/>
      <c r="F23" s="16"/>
      <c r="G23" s="10"/>
      <c r="H23" s="16"/>
      <c r="I23" s="10"/>
      <c r="J23" s="16"/>
      <c r="K23" s="10"/>
      <c r="L23" s="10">
        <f t="shared" ca="1" si="2"/>
        <v>0</v>
      </c>
      <c r="M23" s="10" t="str">
        <f t="shared" si="3"/>
        <v/>
      </c>
      <c r="N23" s="10" t="str">
        <f t="shared" si="4"/>
        <v/>
      </c>
      <c r="O23" s="10" t="str">
        <f t="shared" si="5"/>
        <v/>
      </c>
      <c r="P23" s="10" t="str">
        <f t="shared" si="6"/>
        <v/>
      </c>
      <c r="Q23" s="10" t="str">
        <f t="shared" si="7"/>
        <v/>
      </c>
      <c r="R23" s="10" t="str">
        <f t="shared" si="8"/>
        <v/>
      </c>
      <c r="S23" s="10" t="str">
        <f t="shared" si="9"/>
        <v/>
      </c>
      <c r="T23" s="10" t="str">
        <f t="shared" si="10"/>
        <v/>
      </c>
    </row>
    <row r="24" spans="1:20" x14ac:dyDescent="0.4">
      <c r="A24" s="10"/>
      <c r="B24" s="10"/>
      <c r="C24" s="10"/>
      <c r="D24" s="16"/>
      <c r="E24" s="10"/>
      <c r="F24" s="16"/>
      <c r="G24" s="10"/>
      <c r="H24" s="16"/>
      <c r="I24" s="10"/>
      <c r="J24" s="16"/>
      <c r="K24" s="10"/>
      <c r="L24" s="10">
        <f t="shared" ca="1" si="2"/>
        <v>0</v>
      </c>
      <c r="M24" s="10" t="str">
        <f t="shared" si="3"/>
        <v/>
      </c>
      <c r="N24" s="10" t="str">
        <f t="shared" si="4"/>
        <v/>
      </c>
      <c r="O24" s="10" t="str">
        <f t="shared" si="5"/>
        <v/>
      </c>
      <c r="P24" s="10" t="str">
        <f t="shared" si="6"/>
        <v/>
      </c>
      <c r="Q24" s="10" t="str">
        <f t="shared" si="7"/>
        <v/>
      </c>
      <c r="R24" s="10" t="str">
        <f t="shared" si="8"/>
        <v/>
      </c>
      <c r="S24" s="10" t="str">
        <f t="shared" si="9"/>
        <v/>
      </c>
      <c r="T24" s="10" t="str">
        <f t="shared" si="10"/>
        <v/>
      </c>
    </row>
    <row r="25" spans="1:20" x14ac:dyDescent="0.4">
      <c r="A25" s="10"/>
      <c r="B25" s="10"/>
      <c r="C25" s="10"/>
      <c r="D25" s="16"/>
      <c r="E25" s="10"/>
      <c r="F25" s="16"/>
      <c r="G25" s="10"/>
      <c r="H25" s="16"/>
      <c r="I25" s="10"/>
      <c r="J25" s="16"/>
      <c r="K25" s="10"/>
      <c r="L25" s="10">
        <f t="shared" ca="1" si="2"/>
        <v>0</v>
      </c>
      <c r="M25" s="10" t="str">
        <f t="shared" si="3"/>
        <v/>
      </c>
      <c r="N25" s="10" t="str">
        <f t="shared" si="4"/>
        <v/>
      </c>
      <c r="O25" s="10" t="str">
        <f t="shared" si="5"/>
        <v/>
      </c>
      <c r="P25" s="10" t="str">
        <f t="shared" si="6"/>
        <v/>
      </c>
      <c r="Q25" s="10" t="str">
        <f t="shared" si="7"/>
        <v/>
      </c>
      <c r="R25" s="10" t="str">
        <f t="shared" si="8"/>
        <v/>
      </c>
      <c r="S25" s="10" t="str">
        <f t="shared" si="9"/>
        <v/>
      </c>
      <c r="T25" s="10" t="str">
        <f t="shared" si="10"/>
        <v/>
      </c>
    </row>
    <row r="26" spans="1:20" x14ac:dyDescent="0.4">
      <c r="A26" s="10"/>
      <c r="B26" s="10"/>
      <c r="C26" s="10"/>
      <c r="D26" s="16"/>
      <c r="E26" s="10"/>
      <c r="F26" s="16"/>
      <c r="G26" s="10"/>
      <c r="H26" s="16"/>
      <c r="I26" s="10"/>
      <c r="J26" s="16"/>
      <c r="K26" s="10"/>
      <c r="L26" s="10">
        <f t="shared" ca="1" si="2"/>
        <v>0</v>
      </c>
      <c r="M26" s="10" t="str">
        <f t="shared" si="3"/>
        <v/>
      </c>
      <c r="N26" s="10" t="str">
        <f t="shared" si="4"/>
        <v/>
      </c>
      <c r="O26" s="10" t="str">
        <f t="shared" si="5"/>
        <v/>
      </c>
      <c r="P26" s="10" t="str">
        <f t="shared" si="6"/>
        <v/>
      </c>
      <c r="Q26" s="10" t="str">
        <f t="shared" si="7"/>
        <v/>
      </c>
      <c r="R26" s="10" t="str">
        <f t="shared" si="8"/>
        <v/>
      </c>
      <c r="S26" s="10" t="str">
        <f t="shared" si="9"/>
        <v/>
      </c>
      <c r="T26" s="10" t="str">
        <f t="shared" si="10"/>
        <v/>
      </c>
    </row>
    <row r="27" spans="1:20" x14ac:dyDescent="0.4">
      <c r="A27" s="10"/>
      <c r="B27" s="10"/>
      <c r="C27" s="10"/>
      <c r="D27" s="16"/>
      <c r="E27" s="10"/>
      <c r="F27" s="16"/>
      <c r="G27" s="10"/>
      <c r="H27" s="16"/>
      <c r="I27" s="10"/>
      <c r="J27" s="16"/>
      <c r="K27" s="10"/>
      <c r="L27" s="10">
        <f t="shared" ca="1" si="2"/>
        <v>0</v>
      </c>
      <c r="M27" s="10" t="str">
        <f t="shared" si="3"/>
        <v/>
      </c>
      <c r="N27" s="10" t="str">
        <f t="shared" si="4"/>
        <v/>
      </c>
      <c r="O27" s="10" t="str">
        <f t="shared" si="5"/>
        <v/>
      </c>
      <c r="P27" s="10" t="str">
        <f t="shared" si="6"/>
        <v/>
      </c>
      <c r="Q27" s="10" t="str">
        <f t="shared" si="7"/>
        <v/>
      </c>
      <c r="R27" s="10" t="str">
        <f t="shared" si="8"/>
        <v/>
      </c>
      <c r="S27" s="10" t="str">
        <f t="shared" si="9"/>
        <v/>
      </c>
      <c r="T27" s="10" t="str">
        <f t="shared" si="10"/>
        <v/>
      </c>
    </row>
    <row r="28" spans="1:20" x14ac:dyDescent="0.4">
      <c r="A28" s="10"/>
      <c r="B28" s="10"/>
      <c r="C28" s="10"/>
      <c r="D28" s="16"/>
      <c r="E28" s="10"/>
      <c r="F28" s="16"/>
      <c r="G28" s="10"/>
      <c r="H28" s="16"/>
      <c r="I28" s="10"/>
      <c r="J28" s="16"/>
      <c r="K28" s="10"/>
      <c r="L28" s="10">
        <f t="shared" ca="1" si="2"/>
        <v>0</v>
      </c>
      <c r="M28" s="10" t="str">
        <f t="shared" si="3"/>
        <v/>
      </c>
      <c r="N28" s="10" t="str">
        <f t="shared" si="4"/>
        <v/>
      </c>
      <c r="O28" s="10" t="str">
        <f t="shared" si="5"/>
        <v/>
      </c>
      <c r="P28" s="10" t="str">
        <f t="shared" si="6"/>
        <v/>
      </c>
      <c r="Q28" s="10" t="str">
        <f t="shared" si="7"/>
        <v/>
      </c>
      <c r="R28" s="10" t="str">
        <f t="shared" si="8"/>
        <v/>
      </c>
      <c r="S28" s="10" t="str">
        <f t="shared" si="9"/>
        <v/>
      </c>
      <c r="T28" s="10" t="str">
        <f t="shared" si="10"/>
        <v/>
      </c>
    </row>
    <row r="29" spans="1:20" x14ac:dyDescent="0.4">
      <c r="A29" s="10"/>
      <c r="B29" s="10"/>
      <c r="C29" s="10"/>
      <c r="D29" s="16"/>
      <c r="E29" s="10"/>
      <c r="F29" s="16"/>
      <c r="G29" s="10"/>
      <c r="H29" s="16"/>
      <c r="I29" s="10"/>
      <c r="J29" s="16"/>
      <c r="K29" s="10"/>
      <c r="L29" s="10">
        <f t="shared" ca="1" si="2"/>
        <v>0</v>
      </c>
      <c r="M29" s="10" t="str">
        <f t="shared" si="3"/>
        <v/>
      </c>
      <c r="N29" s="10" t="str">
        <f t="shared" si="4"/>
        <v/>
      </c>
      <c r="O29" s="10" t="str">
        <f t="shared" si="5"/>
        <v/>
      </c>
      <c r="P29" s="10" t="str">
        <f t="shared" si="6"/>
        <v/>
      </c>
      <c r="Q29" s="10" t="str">
        <f t="shared" si="7"/>
        <v/>
      </c>
      <c r="R29" s="10" t="str">
        <f t="shared" si="8"/>
        <v/>
      </c>
      <c r="S29" s="10" t="str">
        <f t="shared" si="9"/>
        <v/>
      </c>
      <c r="T29" s="10" t="str">
        <f t="shared" si="10"/>
        <v/>
      </c>
    </row>
    <row r="30" spans="1:20" x14ac:dyDescent="0.4">
      <c r="A30" s="10"/>
      <c r="B30" s="10"/>
      <c r="C30" s="10"/>
      <c r="D30" s="16"/>
      <c r="E30" s="10"/>
      <c r="F30" s="16"/>
      <c r="G30" s="10"/>
      <c r="H30" s="16"/>
      <c r="I30" s="10"/>
      <c r="J30" s="16"/>
      <c r="K30" s="10"/>
      <c r="L30" s="10">
        <f t="shared" ca="1" si="2"/>
        <v>0</v>
      </c>
      <c r="M30" s="10" t="str">
        <f t="shared" si="3"/>
        <v/>
      </c>
      <c r="N30" s="10" t="str">
        <f t="shared" si="4"/>
        <v/>
      </c>
      <c r="O30" s="10" t="str">
        <f t="shared" si="5"/>
        <v/>
      </c>
      <c r="P30" s="10" t="str">
        <f t="shared" si="6"/>
        <v/>
      </c>
      <c r="Q30" s="10" t="str">
        <f t="shared" si="7"/>
        <v/>
      </c>
      <c r="R30" s="10" t="str">
        <f t="shared" si="8"/>
        <v/>
      </c>
      <c r="S30" s="10" t="str">
        <f t="shared" si="9"/>
        <v/>
      </c>
      <c r="T30" s="10" t="str">
        <f t="shared" si="10"/>
        <v/>
      </c>
    </row>
    <row r="31" spans="1:20" x14ac:dyDescent="0.4">
      <c r="A31" s="10"/>
      <c r="B31" s="10"/>
      <c r="C31" s="10"/>
      <c r="D31" s="16"/>
      <c r="E31" s="10"/>
      <c r="F31" s="16"/>
      <c r="G31" s="10"/>
      <c r="H31" s="16"/>
      <c r="I31" s="10"/>
      <c r="J31" s="16"/>
      <c r="K31" s="10"/>
      <c r="L31" s="10">
        <f t="shared" ca="1" si="2"/>
        <v>0</v>
      </c>
      <c r="M31" s="10" t="str">
        <f t="shared" si="3"/>
        <v/>
      </c>
      <c r="N31" s="10" t="str">
        <f t="shared" si="4"/>
        <v/>
      </c>
      <c r="O31" s="10" t="str">
        <f t="shared" si="5"/>
        <v/>
      </c>
      <c r="P31" s="10" t="str">
        <f t="shared" si="6"/>
        <v/>
      </c>
      <c r="Q31" s="10" t="str">
        <f t="shared" si="7"/>
        <v/>
      </c>
      <c r="R31" s="10" t="str">
        <f t="shared" si="8"/>
        <v/>
      </c>
      <c r="S31" s="10" t="str">
        <f t="shared" si="9"/>
        <v/>
      </c>
      <c r="T31" s="10" t="str">
        <f t="shared" si="10"/>
        <v/>
      </c>
    </row>
    <row r="32" spans="1:20" x14ac:dyDescent="0.4">
      <c r="A32" s="10"/>
      <c r="B32" s="10"/>
      <c r="C32" s="10"/>
      <c r="D32" s="16"/>
      <c r="E32" s="10"/>
      <c r="F32" s="16"/>
      <c r="G32" s="10"/>
      <c r="H32" s="16"/>
      <c r="I32" s="10"/>
      <c r="J32" s="16"/>
      <c r="K32" s="10"/>
      <c r="L32" s="10">
        <f t="shared" ca="1" si="2"/>
        <v>0</v>
      </c>
      <c r="M32" s="10" t="str">
        <f t="shared" si="3"/>
        <v/>
      </c>
      <c r="N32" s="10" t="str">
        <f t="shared" si="4"/>
        <v/>
      </c>
      <c r="O32" s="10" t="str">
        <f t="shared" si="5"/>
        <v/>
      </c>
      <c r="P32" s="10" t="str">
        <f t="shared" si="6"/>
        <v/>
      </c>
      <c r="Q32" s="10" t="str">
        <f t="shared" si="7"/>
        <v/>
      </c>
      <c r="R32" s="10" t="str">
        <f t="shared" si="8"/>
        <v/>
      </c>
      <c r="S32" s="10" t="str">
        <f t="shared" si="9"/>
        <v/>
      </c>
      <c r="T32" s="10" t="str">
        <f t="shared" si="10"/>
        <v/>
      </c>
    </row>
    <row r="33" spans="1:20" x14ac:dyDescent="0.4">
      <c r="A33" s="10"/>
      <c r="B33" s="10"/>
      <c r="C33" s="10"/>
      <c r="D33" s="16"/>
      <c r="E33" s="10"/>
      <c r="F33" s="16"/>
      <c r="G33" s="10"/>
      <c r="H33" s="16"/>
      <c r="I33" s="10"/>
      <c r="J33" s="16"/>
      <c r="K33" s="10"/>
      <c r="L33" s="10">
        <f t="shared" ca="1" si="2"/>
        <v>0</v>
      </c>
      <c r="M33" s="10" t="str">
        <f t="shared" si="3"/>
        <v/>
      </c>
      <c r="N33" s="10" t="str">
        <f t="shared" si="4"/>
        <v/>
      </c>
      <c r="O33" s="10" t="str">
        <f t="shared" si="5"/>
        <v/>
      </c>
      <c r="P33" s="10" t="str">
        <f t="shared" si="6"/>
        <v/>
      </c>
      <c r="Q33" s="10" t="str">
        <f t="shared" si="7"/>
        <v/>
      </c>
      <c r="R33" s="10" t="str">
        <f t="shared" si="8"/>
        <v/>
      </c>
      <c r="S33" s="10" t="str">
        <f t="shared" si="9"/>
        <v/>
      </c>
      <c r="T33" s="10" t="str">
        <f t="shared" si="10"/>
        <v/>
      </c>
    </row>
    <row r="34" spans="1:20" x14ac:dyDescent="0.4">
      <c r="A34" s="10"/>
      <c r="B34" s="10"/>
      <c r="C34" s="10"/>
      <c r="D34" s="16"/>
      <c r="E34" s="10"/>
      <c r="F34" s="16"/>
      <c r="G34" s="10"/>
      <c r="H34" s="16"/>
      <c r="I34" s="10"/>
      <c r="J34" s="16"/>
      <c r="K34" s="10"/>
      <c r="L34" s="10">
        <f t="shared" ca="1" si="2"/>
        <v>0</v>
      </c>
      <c r="M34" s="10" t="str">
        <f t="shared" si="3"/>
        <v/>
      </c>
      <c r="N34" s="10" t="str">
        <f t="shared" si="4"/>
        <v/>
      </c>
      <c r="O34" s="10" t="str">
        <f t="shared" si="5"/>
        <v/>
      </c>
      <c r="P34" s="10" t="str">
        <f t="shared" si="6"/>
        <v/>
      </c>
      <c r="Q34" s="10" t="str">
        <f t="shared" si="7"/>
        <v/>
      </c>
      <c r="R34" s="10" t="str">
        <f t="shared" si="8"/>
        <v/>
      </c>
      <c r="S34" s="10" t="str">
        <f t="shared" si="9"/>
        <v/>
      </c>
      <c r="T34" s="10" t="str">
        <f t="shared" si="10"/>
        <v/>
      </c>
    </row>
    <row r="35" spans="1:20" x14ac:dyDescent="0.4">
      <c r="A35" s="10"/>
      <c r="B35" s="10"/>
      <c r="C35" s="10"/>
      <c r="D35" s="16"/>
      <c r="E35" s="10"/>
      <c r="F35" s="16"/>
      <c r="G35" s="10"/>
      <c r="H35" s="16"/>
      <c r="I35" s="10"/>
      <c r="J35" s="16"/>
      <c r="K35" s="10"/>
      <c r="L35" s="10">
        <f t="shared" ca="1" si="2"/>
        <v>0</v>
      </c>
      <c r="M35" s="10" t="str">
        <f t="shared" si="3"/>
        <v/>
      </c>
      <c r="N35" s="10" t="str">
        <f t="shared" si="4"/>
        <v/>
      </c>
      <c r="O35" s="10" t="str">
        <f t="shared" si="5"/>
        <v/>
      </c>
      <c r="P35" s="10" t="str">
        <f t="shared" si="6"/>
        <v/>
      </c>
      <c r="Q35" s="10" t="str">
        <f t="shared" si="7"/>
        <v/>
      </c>
      <c r="R35" s="10" t="str">
        <f t="shared" si="8"/>
        <v/>
      </c>
      <c r="S35" s="10" t="str">
        <f t="shared" si="9"/>
        <v/>
      </c>
      <c r="T35" s="10" t="str">
        <f t="shared" si="10"/>
        <v/>
      </c>
    </row>
    <row r="36" spans="1:20" x14ac:dyDescent="0.4">
      <c r="A36" s="10"/>
      <c r="B36" s="10"/>
      <c r="C36" s="10"/>
      <c r="D36" s="16"/>
      <c r="E36" s="10"/>
      <c r="F36" s="16"/>
      <c r="G36" s="10"/>
      <c r="H36" s="16"/>
      <c r="I36" s="10"/>
      <c r="J36" s="16"/>
      <c r="K36" s="10"/>
      <c r="L36" s="10">
        <f t="shared" ca="1" si="2"/>
        <v>0</v>
      </c>
      <c r="M36" s="10" t="str">
        <f t="shared" si="3"/>
        <v/>
      </c>
      <c r="N36" s="10" t="str">
        <f t="shared" si="4"/>
        <v/>
      </c>
      <c r="O36" s="10" t="str">
        <f t="shared" si="5"/>
        <v/>
      </c>
      <c r="P36" s="10" t="str">
        <f t="shared" si="6"/>
        <v/>
      </c>
      <c r="Q36" s="10" t="str">
        <f t="shared" si="7"/>
        <v/>
      </c>
      <c r="R36" s="10" t="str">
        <f t="shared" si="8"/>
        <v/>
      </c>
      <c r="S36" s="10" t="str">
        <f t="shared" si="9"/>
        <v/>
      </c>
      <c r="T36" s="10" t="str">
        <f t="shared" si="10"/>
        <v/>
      </c>
    </row>
    <row r="37" spans="1:20" x14ac:dyDescent="0.4">
      <c r="A37" s="10"/>
      <c r="B37" s="10"/>
      <c r="C37" s="10"/>
      <c r="D37" s="16"/>
      <c r="E37" s="10"/>
      <c r="F37" s="16"/>
      <c r="G37" s="10"/>
      <c r="H37" s="16"/>
      <c r="I37" s="10"/>
      <c r="J37" s="16"/>
      <c r="K37" s="10"/>
      <c r="L37" s="10">
        <f t="shared" ca="1" si="2"/>
        <v>0</v>
      </c>
      <c r="M37" s="10" t="str">
        <f t="shared" si="3"/>
        <v/>
      </c>
      <c r="N37" s="10" t="str">
        <f t="shared" si="4"/>
        <v/>
      </c>
      <c r="O37" s="10" t="str">
        <f t="shared" si="5"/>
        <v/>
      </c>
      <c r="P37" s="10" t="str">
        <f t="shared" si="6"/>
        <v/>
      </c>
      <c r="Q37" s="10" t="str">
        <f t="shared" si="7"/>
        <v/>
      </c>
      <c r="R37" s="10" t="str">
        <f t="shared" si="8"/>
        <v/>
      </c>
      <c r="S37" s="10" t="str">
        <f t="shared" si="9"/>
        <v/>
      </c>
      <c r="T37" s="10" t="str">
        <f t="shared" si="10"/>
        <v/>
      </c>
    </row>
    <row r="38" spans="1:20" x14ac:dyDescent="0.4">
      <c r="A38" s="10"/>
      <c r="B38" s="10"/>
      <c r="C38" s="10"/>
      <c r="D38" s="16"/>
      <c r="E38" s="10"/>
      <c r="F38" s="16"/>
      <c r="G38" s="10"/>
      <c r="H38" s="16"/>
      <c r="I38" s="10"/>
      <c r="J38" s="16"/>
      <c r="K38" s="10"/>
      <c r="L38" s="10">
        <f t="shared" ca="1" si="2"/>
        <v>0</v>
      </c>
      <c r="M38" s="10" t="str">
        <f t="shared" si="3"/>
        <v/>
      </c>
      <c r="N38" s="10" t="str">
        <f t="shared" si="4"/>
        <v/>
      </c>
      <c r="O38" s="10" t="str">
        <f t="shared" si="5"/>
        <v/>
      </c>
      <c r="P38" s="10" t="str">
        <f t="shared" si="6"/>
        <v/>
      </c>
      <c r="Q38" s="10" t="str">
        <f t="shared" si="7"/>
        <v/>
      </c>
      <c r="R38" s="10" t="str">
        <f t="shared" si="8"/>
        <v/>
      </c>
      <c r="S38" s="10" t="str">
        <f t="shared" si="9"/>
        <v/>
      </c>
      <c r="T38" s="10" t="str">
        <f t="shared" si="10"/>
        <v/>
      </c>
    </row>
    <row r="39" spans="1:20" x14ac:dyDescent="0.4">
      <c r="A39" s="10"/>
      <c r="B39" s="10"/>
      <c r="C39" s="10"/>
      <c r="D39" s="16"/>
      <c r="E39" s="10"/>
      <c r="F39" s="16"/>
      <c r="G39" s="10"/>
      <c r="H39" s="16"/>
      <c r="I39" s="10"/>
      <c r="J39" s="16"/>
      <c r="K39" s="10"/>
      <c r="L39" s="10">
        <f t="shared" ca="1" si="2"/>
        <v>0</v>
      </c>
      <c r="M39" s="10" t="str">
        <f t="shared" si="3"/>
        <v/>
      </c>
      <c r="N39" s="10" t="str">
        <f t="shared" si="4"/>
        <v/>
      </c>
      <c r="O39" s="10" t="str">
        <f t="shared" si="5"/>
        <v/>
      </c>
      <c r="P39" s="10" t="str">
        <f t="shared" si="6"/>
        <v/>
      </c>
      <c r="Q39" s="10" t="str">
        <f t="shared" si="7"/>
        <v/>
      </c>
      <c r="R39" s="10" t="str">
        <f t="shared" si="8"/>
        <v/>
      </c>
      <c r="S39" s="10" t="str">
        <f t="shared" si="9"/>
        <v/>
      </c>
      <c r="T39" s="10" t="str">
        <f t="shared" si="10"/>
        <v/>
      </c>
    </row>
    <row r="40" spans="1:20" x14ac:dyDescent="0.4">
      <c r="A40" s="10"/>
      <c r="B40" s="10"/>
      <c r="C40" s="10"/>
      <c r="D40" s="16"/>
      <c r="E40" s="10"/>
      <c r="F40" s="16"/>
      <c r="G40" s="10"/>
      <c r="H40" s="16"/>
      <c r="I40" s="10"/>
      <c r="J40" s="16"/>
      <c r="K40" s="10"/>
      <c r="L40" s="10">
        <f t="shared" ca="1" si="2"/>
        <v>0</v>
      </c>
      <c r="M40" s="10" t="str">
        <f t="shared" si="3"/>
        <v/>
      </c>
      <c r="N40" s="10" t="str">
        <f t="shared" si="4"/>
        <v/>
      </c>
      <c r="O40" s="10" t="str">
        <f t="shared" si="5"/>
        <v/>
      </c>
      <c r="P40" s="10" t="str">
        <f t="shared" si="6"/>
        <v/>
      </c>
      <c r="Q40" s="10" t="str">
        <f t="shared" si="7"/>
        <v/>
      </c>
      <c r="R40" s="10" t="str">
        <f t="shared" si="8"/>
        <v/>
      </c>
      <c r="S40" s="10" t="str">
        <f t="shared" si="9"/>
        <v/>
      </c>
      <c r="T40" s="10" t="str">
        <f t="shared" si="10"/>
        <v/>
      </c>
    </row>
    <row r="41" spans="1:20" x14ac:dyDescent="0.4">
      <c r="A41" s="10"/>
      <c r="B41" s="10"/>
      <c r="C41" s="10"/>
      <c r="D41" s="16"/>
      <c r="E41" s="10"/>
      <c r="F41" s="16"/>
      <c r="G41" s="10"/>
      <c r="H41" s="16"/>
      <c r="I41" s="10"/>
      <c r="J41" s="16"/>
      <c r="K41" s="10"/>
      <c r="L41" s="10">
        <f t="shared" ca="1" si="2"/>
        <v>0</v>
      </c>
      <c r="M41" s="10" t="str">
        <f t="shared" si="3"/>
        <v/>
      </c>
      <c r="N41" s="10" t="str">
        <f t="shared" si="4"/>
        <v/>
      </c>
      <c r="O41" s="10" t="str">
        <f t="shared" si="5"/>
        <v/>
      </c>
      <c r="P41" s="10" t="str">
        <f t="shared" si="6"/>
        <v/>
      </c>
      <c r="Q41" s="10" t="str">
        <f t="shared" si="7"/>
        <v/>
      </c>
      <c r="R41" s="10" t="str">
        <f t="shared" si="8"/>
        <v/>
      </c>
      <c r="S41" s="10" t="str">
        <f t="shared" si="9"/>
        <v/>
      </c>
      <c r="T41" s="10" t="str">
        <f t="shared" si="10"/>
        <v/>
      </c>
    </row>
    <row r="42" spans="1:20" x14ac:dyDescent="0.4">
      <c r="A42" s="10"/>
      <c r="B42" s="10"/>
      <c r="C42" s="10"/>
      <c r="D42" s="16"/>
      <c r="E42" s="10"/>
      <c r="F42" s="16"/>
      <c r="G42" s="10"/>
      <c r="H42" s="16"/>
      <c r="I42" s="10"/>
      <c r="J42" s="16"/>
      <c r="K42" s="10"/>
      <c r="L42" s="10">
        <f t="shared" ca="1" si="2"/>
        <v>0</v>
      </c>
      <c r="M42" s="10" t="str">
        <f t="shared" si="3"/>
        <v/>
      </c>
      <c r="N42" s="10" t="str">
        <f t="shared" si="4"/>
        <v/>
      </c>
      <c r="O42" s="10" t="str">
        <f t="shared" si="5"/>
        <v/>
      </c>
      <c r="P42" s="10" t="str">
        <f t="shared" si="6"/>
        <v/>
      </c>
      <c r="Q42" s="10" t="str">
        <f t="shared" si="7"/>
        <v/>
      </c>
      <c r="R42" s="10" t="str">
        <f t="shared" si="8"/>
        <v/>
      </c>
      <c r="S42" s="10" t="str">
        <f t="shared" si="9"/>
        <v/>
      </c>
      <c r="T42" s="10" t="str">
        <f t="shared" si="10"/>
        <v/>
      </c>
    </row>
    <row r="43" spans="1:20" x14ac:dyDescent="0.4">
      <c r="A43" s="10"/>
      <c r="B43" s="10"/>
      <c r="C43" s="10"/>
      <c r="D43" s="16"/>
      <c r="E43" s="10"/>
      <c r="F43" s="16"/>
      <c r="G43" s="10"/>
      <c r="H43" s="16"/>
      <c r="I43" s="10"/>
      <c r="J43" s="16"/>
      <c r="K43" s="10"/>
      <c r="L43" s="10">
        <f t="shared" ca="1" si="2"/>
        <v>0</v>
      </c>
      <c r="M43" s="10" t="str">
        <f t="shared" si="3"/>
        <v/>
      </c>
      <c r="N43" s="10" t="str">
        <f t="shared" si="4"/>
        <v/>
      </c>
      <c r="O43" s="10" t="str">
        <f t="shared" si="5"/>
        <v/>
      </c>
      <c r="P43" s="10" t="str">
        <f t="shared" si="6"/>
        <v/>
      </c>
      <c r="Q43" s="10" t="str">
        <f t="shared" si="7"/>
        <v/>
      </c>
      <c r="R43" s="10" t="str">
        <f t="shared" si="8"/>
        <v/>
      </c>
      <c r="S43" s="10" t="str">
        <f t="shared" si="9"/>
        <v/>
      </c>
      <c r="T43" s="10" t="str">
        <f t="shared" si="10"/>
        <v/>
      </c>
    </row>
    <row r="44" spans="1:20" x14ac:dyDescent="0.4">
      <c r="A44" s="10"/>
      <c r="B44" s="10"/>
      <c r="C44" s="10"/>
      <c r="D44" s="16"/>
      <c r="E44" s="10"/>
      <c r="F44" s="16"/>
      <c r="G44" s="10"/>
      <c r="H44" s="16"/>
      <c r="I44" s="10"/>
      <c r="J44" s="16"/>
      <c r="K44" s="10"/>
      <c r="L44" s="10">
        <f t="shared" ca="1" si="2"/>
        <v>0</v>
      </c>
      <c r="M44" s="10" t="str">
        <f t="shared" si="3"/>
        <v/>
      </c>
      <c r="N44" s="10" t="str">
        <f t="shared" si="4"/>
        <v/>
      </c>
      <c r="O44" s="10" t="str">
        <f t="shared" si="5"/>
        <v/>
      </c>
      <c r="P44" s="10" t="str">
        <f t="shared" si="6"/>
        <v/>
      </c>
      <c r="Q44" s="10" t="str">
        <f t="shared" si="7"/>
        <v/>
      </c>
      <c r="R44" s="10" t="str">
        <f t="shared" si="8"/>
        <v/>
      </c>
      <c r="S44" s="10" t="str">
        <f t="shared" si="9"/>
        <v/>
      </c>
      <c r="T44" s="10" t="str">
        <f t="shared" si="10"/>
        <v/>
      </c>
    </row>
    <row r="45" spans="1:20" x14ac:dyDescent="0.4">
      <c r="A45" s="10"/>
      <c r="B45" s="10"/>
      <c r="C45" s="10"/>
      <c r="D45" s="16"/>
      <c r="E45" s="10"/>
      <c r="F45" s="16"/>
      <c r="G45" s="10"/>
      <c r="H45" s="16"/>
      <c r="I45" s="10"/>
      <c r="J45" s="16"/>
      <c r="K45" s="10"/>
      <c r="L45" s="10">
        <f t="shared" ca="1" si="2"/>
        <v>0</v>
      </c>
      <c r="M45" s="10" t="str">
        <f t="shared" si="3"/>
        <v/>
      </c>
      <c r="N45" s="10" t="str">
        <f t="shared" si="4"/>
        <v/>
      </c>
      <c r="O45" s="10" t="str">
        <f t="shared" si="5"/>
        <v/>
      </c>
      <c r="P45" s="10" t="str">
        <f t="shared" si="6"/>
        <v/>
      </c>
      <c r="Q45" s="10" t="str">
        <f t="shared" si="7"/>
        <v/>
      </c>
      <c r="R45" s="10" t="str">
        <f t="shared" si="8"/>
        <v/>
      </c>
      <c r="S45" s="10" t="str">
        <f t="shared" si="9"/>
        <v/>
      </c>
      <c r="T45" s="10" t="str">
        <f t="shared" si="10"/>
        <v/>
      </c>
    </row>
    <row r="46" spans="1:20" x14ac:dyDescent="0.4">
      <c r="A46" s="10"/>
      <c r="B46" s="10"/>
      <c r="C46" s="10"/>
      <c r="D46" s="16"/>
      <c r="E46" s="10"/>
      <c r="F46" s="16"/>
      <c r="G46" s="10"/>
      <c r="H46" s="16"/>
      <c r="I46" s="10"/>
      <c r="J46" s="16"/>
      <c r="K46" s="10"/>
      <c r="L46" s="10">
        <f t="shared" ca="1" si="2"/>
        <v>0</v>
      </c>
      <c r="M46" s="10" t="str">
        <f t="shared" si="3"/>
        <v/>
      </c>
      <c r="N46" s="10" t="str">
        <f t="shared" si="4"/>
        <v/>
      </c>
      <c r="O46" s="10" t="str">
        <f t="shared" si="5"/>
        <v/>
      </c>
      <c r="P46" s="10" t="str">
        <f t="shared" si="6"/>
        <v/>
      </c>
      <c r="Q46" s="10" t="str">
        <f t="shared" si="7"/>
        <v/>
      </c>
      <c r="R46" s="10" t="str">
        <f t="shared" si="8"/>
        <v/>
      </c>
      <c r="S46" s="10" t="str">
        <f t="shared" si="9"/>
        <v/>
      </c>
      <c r="T46" s="10" t="str">
        <f t="shared" si="10"/>
        <v/>
      </c>
    </row>
    <row r="47" spans="1:20" x14ac:dyDescent="0.4">
      <c r="A47" s="10"/>
      <c r="B47" s="10"/>
      <c r="C47" s="10"/>
      <c r="D47" s="16"/>
      <c r="E47" s="10"/>
      <c r="F47" s="16"/>
      <c r="G47" s="10"/>
      <c r="H47" s="16"/>
      <c r="I47" s="10"/>
      <c r="J47" s="16"/>
      <c r="K47" s="10"/>
      <c r="L47" s="10">
        <f t="shared" ca="1" si="2"/>
        <v>0</v>
      </c>
      <c r="M47" s="10" t="str">
        <f t="shared" si="3"/>
        <v/>
      </c>
      <c r="N47" s="10" t="str">
        <f t="shared" si="4"/>
        <v/>
      </c>
      <c r="O47" s="10" t="str">
        <f t="shared" si="5"/>
        <v/>
      </c>
      <c r="P47" s="10" t="str">
        <f t="shared" si="6"/>
        <v/>
      </c>
      <c r="Q47" s="10" t="str">
        <f t="shared" si="7"/>
        <v/>
      </c>
      <c r="R47" s="10" t="str">
        <f t="shared" si="8"/>
        <v/>
      </c>
      <c r="S47" s="10" t="str">
        <f t="shared" si="9"/>
        <v/>
      </c>
      <c r="T47" s="10" t="str">
        <f t="shared" si="10"/>
        <v/>
      </c>
    </row>
    <row r="48" spans="1:20" x14ac:dyDescent="0.4">
      <c r="A48" s="10"/>
      <c r="B48" s="10"/>
      <c r="C48" s="10"/>
      <c r="D48" s="16"/>
      <c r="E48" s="10"/>
      <c r="F48" s="16"/>
      <c r="G48" s="10"/>
      <c r="H48" s="16"/>
      <c r="I48" s="10"/>
      <c r="J48" s="16"/>
      <c r="K48" s="10"/>
      <c r="L48" s="10">
        <f t="shared" ca="1" si="2"/>
        <v>0</v>
      </c>
      <c r="M48" s="10" t="str">
        <f t="shared" si="3"/>
        <v/>
      </c>
      <c r="N48" s="10" t="str">
        <f t="shared" si="4"/>
        <v/>
      </c>
      <c r="O48" s="10" t="str">
        <f t="shared" si="5"/>
        <v/>
      </c>
      <c r="P48" s="10" t="str">
        <f t="shared" si="6"/>
        <v/>
      </c>
      <c r="Q48" s="10" t="str">
        <f t="shared" si="7"/>
        <v/>
      </c>
      <c r="R48" s="10" t="str">
        <f t="shared" si="8"/>
        <v/>
      </c>
      <c r="S48" s="10" t="str">
        <f t="shared" si="9"/>
        <v/>
      </c>
      <c r="T48" s="10" t="str">
        <f t="shared" si="10"/>
        <v/>
      </c>
    </row>
    <row r="49" spans="1:20" x14ac:dyDescent="0.4">
      <c r="A49" s="10"/>
      <c r="B49" s="10"/>
      <c r="C49" s="10"/>
      <c r="D49" s="16"/>
      <c r="E49" s="10"/>
      <c r="F49" s="16"/>
      <c r="G49" s="10"/>
      <c r="H49" s="16"/>
      <c r="I49" s="10"/>
      <c r="J49" s="16"/>
      <c r="K49" s="10"/>
      <c r="L49" s="10">
        <f t="shared" ca="1" si="2"/>
        <v>0</v>
      </c>
      <c r="M49" s="10" t="str">
        <f t="shared" si="3"/>
        <v/>
      </c>
      <c r="N49" s="10" t="str">
        <f t="shared" si="4"/>
        <v/>
      </c>
      <c r="O49" s="10" t="str">
        <f t="shared" si="5"/>
        <v/>
      </c>
      <c r="P49" s="10" t="str">
        <f t="shared" si="6"/>
        <v/>
      </c>
      <c r="Q49" s="10" t="str">
        <f t="shared" si="7"/>
        <v/>
      </c>
      <c r="R49" s="10" t="str">
        <f t="shared" si="8"/>
        <v/>
      </c>
      <c r="S49" s="10" t="str">
        <f t="shared" si="9"/>
        <v/>
      </c>
      <c r="T49" s="10" t="str">
        <f t="shared" si="10"/>
        <v/>
      </c>
    </row>
    <row r="50" spans="1:20" x14ac:dyDescent="0.4">
      <c r="A50" s="10"/>
      <c r="B50" s="10"/>
      <c r="C50" s="10"/>
      <c r="D50" s="16"/>
      <c r="E50" s="10"/>
      <c r="F50" s="16"/>
      <c r="G50" s="10"/>
      <c r="H50" s="16"/>
      <c r="I50" s="10"/>
      <c r="J50" s="16"/>
      <c r="K50" s="10"/>
      <c r="L50" s="10">
        <f t="shared" ca="1" si="2"/>
        <v>0</v>
      </c>
      <c r="M50" s="10" t="str">
        <f t="shared" si="3"/>
        <v/>
      </c>
      <c r="N50" s="10" t="str">
        <f t="shared" si="4"/>
        <v/>
      </c>
      <c r="O50" s="10" t="str">
        <f t="shared" si="5"/>
        <v/>
      </c>
      <c r="P50" s="10" t="str">
        <f t="shared" si="6"/>
        <v/>
      </c>
      <c r="Q50" s="10" t="str">
        <f t="shared" si="7"/>
        <v/>
      </c>
      <c r="R50" s="10" t="str">
        <f t="shared" si="8"/>
        <v/>
      </c>
      <c r="S50" s="10" t="str">
        <f t="shared" si="9"/>
        <v/>
      </c>
      <c r="T50" s="10" t="str">
        <f t="shared" si="10"/>
        <v/>
      </c>
    </row>
    <row r="51" spans="1:20" x14ac:dyDescent="0.4">
      <c r="A51" s="10"/>
      <c r="B51" s="10"/>
      <c r="C51" s="10"/>
      <c r="D51" s="16"/>
      <c r="E51" s="10"/>
      <c r="F51" s="16"/>
      <c r="G51" s="10"/>
      <c r="H51" s="16"/>
      <c r="I51" s="10"/>
      <c r="J51" s="16"/>
      <c r="K51" s="10"/>
      <c r="L51" s="10">
        <f t="shared" ca="1" si="2"/>
        <v>0</v>
      </c>
      <c r="M51" s="10" t="str">
        <f t="shared" si="3"/>
        <v/>
      </c>
      <c r="N51" s="10" t="str">
        <f t="shared" si="4"/>
        <v/>
      </c>
      <c r="O51" s="10" t="str">
        <f t="shared" si="5"/>
        <v/>
      </c>
      <c r="P51" s="10" t="str">
        <f t="shared" si="6"/>
        <v/>
      </c>
      <c r="Q51" s="10" t="str">
        <f t="shared" si="7"/>
        <v/>
      </c>
      <c r="R51" s="10" t="str">
        <f t="shared" si="8"/>
        <v/>
      </c>
      <c r="S51" s="10" t="str">
        <f t="shared" si="9"/>
        <v/>
      </c>
      <c r="T51" s="10" t="str">
        <f t="shared" si="10"/>
        <v/>
      </c>
    </row>
    <row r="52" spans="1:20" x14ac:dyDescent="0.4">
      <c r="A52" s="10"/>
      <c r="B52" s="10"/>
      <c r="C52" s="10"/>
      <c r="D52" s="16"/>
      <c r="E52" s="10"/>
      <c r="F52" s="16"/>
      <c r="G52" s="10"/>
      <c r="H52" s="16"/>
      <c r="I52" s="10"/>
      <c r="J52" s="16"/>
      <c r="K52" s="10"/>
      <c r="L52" s="10">
        <f t="shared" ca="1" si="2"/>
        <v>0</v>
      </c>
      <c r="M52" s="10" t="str">
        <f t="shared" si="3"/>
        <v/>
      </c>
      <c r="N52" s="10" t="str">
        <f t="shared" si="4"/>
        <v/>
      </c>
      <c r="O52" s="10" t="str">
        <f t="shared" si="5"/>
        <v/>
      </c>
      <c r="P52" s="10" t="str">
        <f t="shared" si="6"/>
        <v/>
      </c>
      <c r="Q52" s="10" t="str">
        <f t="shared" si="7"/>
        <v/>
      </c>
      <c r="R52" s="10" t="str">
        <f t="shared" si="8"/>
        <v/>
      </c>
      <c r="S52" s="10" t="str">
        <f t="shared" si="9"/>
        <v/>
      </c>
      <c r="T52" s="10" t="str">
        <f t="shared" si="10"/>
        <v/>
      </c>
    </row>
    <row r="53" spans="1:20" x14ac:dyDescent="0.4">
      <c r="A53" s="10"/>
      <c r="B53" s="10"/>
      <c r="C53" s="10"/>
      <c r="D53" s="16"/>
      <c r="E53" s="10"/>
      <c r="F53" s="16"/>
      <c r="G53" s="10"/>
      <c r="H53" s="16"/>
      <c r="I53" s="10"/>
      <c r="J53" s="16"/>
      <c r="K53" s="10"/>
      <c r="L53" s="10">
        <f t="shared" ca="1" si="2"/>
        <v>0</v>
      </c>
      <c r="M53" s="10" t="str">
        <f t="shared" si="3"/>
        <v/>
      </c>
      <c r="N53" s="10" t="str">
        <f t="shared" si="4"/>
        <v/>
      </c>
      <c r="O53" s="10" t="str">
        <f t="shared" si="5"/>
        <v/>
      </c>
      <c r="P53" s="10" t="str">
        <f t="shared" si="6"/>
        <v/>
      </c>
      <c r="Q53" s="10" t="str">
        <f t="shared" si="7"/>
        <v/>
      </c>
      <c r="R53" s="10" t="str">
        <f t="shared" si="8"/>
        <v/>
      </c>
      <c r="S53" s="10" t="str">
        <f t="shared" si="9"/>
        <v/>
      </c>
      <c r="T53" s="10" t="str">
        <f t="shared" si="10"/>
        <v/>
      </c>
    </row>
    <row r="54" spans="1:20" x14ac:dyDescent="0.4">
      <c r="A54" s="10"/>
      <c r="B54" s="10"/>
      <c r="C54" s="10"/>
      <c r="D54" s="16"/>
      <c r="E54" s="10"/>
      <c r="F54" s="16"/>
      <c r="G54" s="10"/>
      <c r="H54" s="16"/>
      <c r="I54" s="10"/>
      <c r="J54" s="16"/>
      <c r="K54" s="10"/>
      <c r="L54" s="10">
        <f t="shared" ca="1" si="2"/>
        <v>0</v>
      </c>
      <c r="M54" s="10" t="str">
        <f t="shared" si="3"/>
        <v/>
      </c>
      <c r="N54" s="10" t="str">
        <f t="shared" si="4"/>
        <v/>
      </c>
      <c r="O54" s="10" t="str">
        <f t="shared" si="5"/>
        <v/>
      </c>
      <c r="P54" s="10" t="str">
        <f t="shared" si="6"/>
        <v/>
      </c>
      <c r="Q54" s="10" t="str">
        <f t="shared" si="7"/>
        <v/>
      </c>
      <c r="R54" s="10" t="str">
        <f t="shared" si="8"/>
        <v/>
      </c>
      <c r="S54" s="10" t="str">
        <f t="shared" si="9"/>
        <v/>
      </c>
      <c r="T54" s="10" t="str">
        <f t="shared" si="10"/>
        <v/>
      </c>
    </row>
    <row r="55" spans="1:20" x14ac:dyDescent="0.4">
      <c r="A55" s="10"/>
      <c r="B55" s="10"/>
      <c r="C55" s="10"/>
      <c r="D55" s="16"/>
      <c r="E55" s="10"/>
      <c r="F55" s="16"/>
      <c r="G55" s="10"/>
      <c r="H55" s="16"/>
      <c r="I55" s="10"/>
      <c r="J55" s="16"/>
      <c r="K55" s="10"/>
      <c r="L55" s="10">
        <f t="shared" ref="L55:L89" ca="1" si="16">IFERROR(VLOOKUP($B55,INDIRECT($A55&amp;"!$A:$C"),3,FALSE),0)</f>
        <v>0</v>
      </c>
      <c r="M55" s="10" t="str">
        <f t="shared" ref="M55:M89" si="17">IF($B55&lt;&gt;"",$L55*D55,"")</f>
        <v/>
      </c>
      <c r="N55" s="10" t="str">
        <f t="shared" ref="N55:N89" si="18">IF($B55&lt;&gt;"",$L55*E55,"")</f>
        <v/>
      </c>
      <c r="O55" s="10" t="str">
        <f t="shared" ref="O55:O89" si="19">IF($B55&lt;&gt;"",$L55*F55,"")</f>
        <v/>
      </c>
      <c r="P55" s="10" t="str">
        <f t="shared" ref="P55:P89" si="20">IF($B55&lt;&gt;"",$L55*G55,"")</f>
        <v/>
      </c>
      <c r="Q55" s="10" t="str">
        <f t="shared" ref="Q55:Q89" si="21">IF($B55&lt;&gt;"",$L55*H55,"")</f>
        <v/>
      </c>
      <c r="R55" s="10" t="str">
        <f t="shared" ref="R55:R89" si="22">IF($B55&lt;&gt;"",$L55*I55,"")</f>
        <v/>
      </c>
      <c r="S55" s="10" t="str">
        <f t="shared" ref="S55:S89" si="23">IF($B55&lt;&gt;"",$L55*J55,"")</f>
        <v/>
      </c>
      <c r="T55" s="10" t="str">
        <f t="shared" ref="T55:T89" si="24">IF($B55&lt;&gt;"",$L55*K55,"")</f>
        <v/>
      </c>
    </row>
    <row r="56" spans="1:20" x14ac:dyDescent="0.4">
      <c r="A56" s="10"/>
      <c r="B56" s="10"/>
      <c r="C56" s="10"/>
      <c r="D56" s="16"/>
      <c r="E56" s="10"/>
      <c r="F56" s="16"/>
      <c r="G56" s="10"/>
      <c r="H56" s="16"/>
      <c r="I56" s="10"/>
      <c r="J56" s="16"/>
      <c r="K56" s="10"/>
      <c r="L56" s="10">
        <f t="shared" ca="1" si="16"/>
        <v>0</v>
      </c>
      <c r="M56" s="10" t="str">
        <f t="shared" si="17"/>
        <v/>
      </c>
      <c r="N56" s="10" t="str">
        <f t="shared" si="18"/>
        <v/>
      </c>
      <c r="O56" s="10" t="str">
        <f t="shared" si="19"/>
        <v/>
      </c>
      <c r="P56" s="10" t="str">
        <f t="shared" si="20"/>
        <v/>
      </c>
      <c r="Q56" s="10" t="str">
        <f t="shared" si="21"/>
        <v/>
      </c>
      <c r="R56" s="10" t="str">
        <f t="shared" si="22"/>
        <v/>
      </c>
      <c r="S56" s="10" t="str">
        <f t="shared" si="23"/>
        <v/>
      </c>
      <c r="T56" s="10" t="str">
        <f t="shared" si="24"/>
        <v/>
      </c>
    </row>
    <row r="57" spans="1:20" x14ac:dyDescent="0.4">
      <c r="A57" s="10"/>
      <c r="B57" s="10"/>
      <c r="C57" s="10"/>
      <c r="D57" s="16"/>
      <c r="E57" s="10"/>
      <c r="F57" s="16"/>
      <c r="G57" s="10"/>
      <c r="H57" s="16"/>
      <c r="I57" s="10"/>
      <c r="J57" s="16"/>
      <c r="K57" s="10"/>
      <c r="L57" s="10">
        <f t="shared" ca="1" si="16"/>
        <v>0</v>
      </c>
      <c r="M57" s="10" t="str">
        <f t="shared" si="17"/>
        <v/>
      </c>
      <c r="N57" s="10" t="str">
        <f t="shared" si="18"/>
        <v/>
      </c>
      <c r="O57" s="10" t="str">
        <f t="shared" si="19"/>
        <v/>
      </c>
      <c r="P57" s="10" t="str">
        <f t="shared" si="20"/>
        <v/>
      </c>
      <c r="Q57" s="10" t="str">
        <f t="shared" si="21"/>
        <v/>
      </c>
      <c r="R57" s="10" t="str">
        <f t="shared" si="22"/>
        <v/>
      </c>
      <c r="S57" s="10" t="str">
        <f t="shared" si="23"/>
        <v/>
      </c>
      <c r="T57" s="10" t="str">
        <f t="shared" si="24"/>
        <v/>
      </c>
    </row>
    <row r="58" spans="1:20" x14ac:dyDescent="0.4">
      <c r="A58" s="10"/>
      <c r="B58" s="10"/>
      <c r="C58" s="10"/>
      <c r="D58" s="16"/>
      <c r="E58" s="10"/>
      <c r="F58" s="16"/>
      <c r="G58" s="10"/>
      <c r="H58" s="16"/>
      <c r="I58" s="10"/>
      <c r="J58" s="16"/>
      <c r="K58" s="10"/>
      <c r="L58" s="10">
        <f t="shared" ca="1" si="16"/>
        <v>0</v>
      </c>
      <c r="M58" s="10" t="str">
        <f t="shared" si="17"/>
        <v/>
      </c>
      <c r="N58" s="10" t="str">
        <f t="shared" si="18"/>
        <v/>
      </c>
      <c r="O58" s="10" t="str">
        <f t="shared" si="19"/>
        <v/>
      </c>
      <c r="P58" s="10" t="str">
        <f t="shared" si="20"/>
        <v/>
      </c>
      <c r="Q58" s="10" t="str">
        <f t="shared" si="21"/>
        <v/>
      </c>
      <c r="R58" s="10" t="str">
        <f t="shared" si="22"/>
        <v/>
      </c>
      <c r="S58" s="10" t="str">
        <f t="shared" si="23"/>
        <v/>
      </c>
      <c r="T58" s="10" t="str">
        <f t="shared" si="24"/>
        <v/>
      </c>
    </row>
    <row r="59" spans="1:20" x14ac:dyDescent="0.4">
      <c r="A59" s="10"/>
      <c r="B59" s="10"/>
      <c r="C59" s="10"/>
      <c r="D59" s="16"/>
      <c r="E59" s="10"/>
      <c r="F59" s="16"/>
      <c r="G59" s="10"/>
      <c r="H59" s="16"/>
      <c r="I59" s="10"/>
      <c r="J59" s="16"/>
      <c r="K59" s="10"/>
      <c r="L59" s="10">
        <f t="shared" ca="1" si="16"/>
        <v>0</v>
      </c>
      <c r="M59" s="10" t="str">
        <f t="shared" si="17"/>
        <v/>
      </c>
      <c r="N59" s="10" t="str">
        <f t="shared" si="18"/>
        <v/>
      </c>
      <c r="O59" s="10" t="str">
        <f t="shared" si="19"/>
        <v/>
      </c>
      <c r="P59" s="10" t="str">
        <f t="shared" si="20"/>
        <v/>
      </c>
      <c r="Q59" s="10" t="str">
        <f t="shared" si="21"/>
        <v/>
      </c>
      <c r="R59" s="10" t="str">
        <f t="shared" si="22"/>
        <v/>
      </c>
      <c r="S59" s="10" t="str">
        <f t="shared" si="23"/>
        <v/>
      </c>
      <c r="T59" s="10" t="str">
        <f t="shared" si="24"/>
        <v/>
      </c>
    </row>
    <row r="60" spans="1:20" x14ac:dyDescent="0.4">
      <c r="A60" s="10"/>
      <c r="B60" s="10"/>
      <c r="C60" s="10"/>
      <c r="D60" s="16"/>
      <c r="E60" s="10"/>
      <c r="F60" s="16"/>
      <c r="G60" s="10"/>
      <c r="H60" s="16"/>
      <c r="I60" s="10"/>
      <c r="J60" s="16"/>
      <c r="K60" s="10"/>
      <c r="L60" s="10">
        <f t="shared" ca="1" si="16"/>
        <v>0</v>
      </c>
      <c r="M60" s="10" t="str">
        <f t="shared" si="17"/>
        <v/>
      </c>
      <c r="N60" s="10" t="str">
        <f t="shared" si="18"/>
        <v/>
      </c>
      <c r="O60" s="10" t="str">
        <f t="shared" si="19"/>
        <v/>
      </c>
      <c r="P60" s="10" t="str">
        <f t="shared" si="20"/>
        <v/>
      </c>
      <c r="Q60" s="10" t="str">
        <f t="shared" si="21"/>
        <v/>
      </c>
      <c r="R60" s="10" t="str">
        <f t="shared" si="22"/>
        <v/>
      </c>
      <c r="S60" s="10" t="str">
        <f t="shared" si="23"/>
        <v/>
      </c>
      <c r="T60" s="10" t="str">
        <f t="shared" si="24"/>
        <v/>
      </c>
    </row>
    <row r="61" spans="1:20" x14ac:dyDescent="0.4">
      <c r="A61" s="10"/>
      <c r="B61" s="10"/>
      <c r="C61" s="10"/>
      <c r="D61" s="16"/>
      <c r="E61" s="10"/>
      <c r="F61" s="16"/>
      <c r="G61" s="10"/>
      <c r="H61" s="16"/>
      <c r="I61" s="10"/>
      <c r="J61" s="16"/>
      <c r="K61" s="10"/>
      <c r="L61" s="10">
        <f t="shared" ca="1" si="16"/>
        <v>0</v>
      </c>
      <c r="M61" s="10" t="str">
        <f t="shared" si="17"/>
        <v/>
      </c>
      <c r="N61" s="10" t="str">
        <f t="shared" si="18"/>
        <v/>
      </c>
      <c r="O61" s="10" t="str">
        <f t="shared" si="19"/>
        <v/>
      </c>
      <c r="P61" s="10" t="str">
        <f t="shared" si="20"/>
        <v/>
      </c>
      <c r="Q61" s="10" t="str">
        <f t="shared" si="21"/>
        <v/>
      </c>
      <c r="R61" s="10" t="str">
        <f t="shared" si="22"/>
        <v/>
      </c>
      <c r="S61" s="10" t="str">
        <f t="shared" si="23"/>
        <v/>
      </c>
      <c r="T61" s="10" t="str">
        <f t="shared" si="24"/>
        <v/>
      </c>
    </row>
    <row r="62" spans="1:20" x14ac:dyDescent="0.4">
      <c r="A62" s="10"/>
      <c r="B62" s="10"/>
      <c r="C62" s="10"/>
      <c r="D62" s="16"/>
      <c r="E62" s="10"/>
      <c r="F62" s="16"/>
      <c r="G62" s="10"/>
      <c r="H62" s="16"/>
      <c r="I62" s="10"/>
      <c r="J62" s="16"/>
      <c r="K62" s="10"/>
      <c r="L62" s="10">
        <f t="shared" ca="1" si="16"/>
        <v>0</v>
      </c>
      <c r="M62" s="10" t="str">
        <f t="shared" si="17"/>
        <v/>
      </c>
      <c r="N62" s="10" t="str">
        <f t="shared" si="18"/>
        <v/>
      </c>
      <c r="O62" s="10" t="str">
        <f t="shared" si="19"/>
        <v/>
      </c>
      <c r="P62" s="10" t="str">
        <f t="shared" si="20"/>
        <v/>
      </c>
      <c r="Q62" s="10" t="str">
        <f t="shared" si="21"/>
        <v/>
      </c>
      <c r="R62" s="10" t="str">
        <f t="shared" si="22"/>
        <v/>
      </c>
      <c r="S62" s="10" t="str">
        <f t="shared" si="23"/>
        <v/>
      </c>
      <c r="T62" s="10" t="str">
        <f t="shared" si="24"/>
        <v/>
      </c>
    </row>
    <row r="63" spans="1:20" x14ac:dyDescent="0.4">
      <c r="A63" s="10"/>
      <c r="B63" s="10"/>
      <c r="C63" s="10"/>
      <c r="D63" s="16"/>
      <c r="E63" s="10"/>
      <c r="F63" s="16"/>
      <c r="G63" s="10"/>
      <c r="H63" s="16"/>
      <c r="I63" s="10"/>
      <c r="J63" s="16"/>
      <c r="K63" s="10"/>
      <c r="L63" s="10">
        <f t="shared" ca="1" si="16"/>
        <v>0</v>
      </c>
      <c r="M63" s="10" t="str">
        <f t="shared" si="17"/>
        <v/>
      </c>
      <c r="N63" s="10" t="str">
        <f t="shared" si="18"/>
        <v/>
      </c>
      <c r="O63" s="10" t="str">
        <f t="shared" si="19"/>
        <v/>
      </c>
      <c r="P63" s="10" t="str">
        <f t="shared" si="20"/>
        <v/>
      </c>
      <c r="Q63" s="10" t="str">
        <f t="shared" si="21"/>
        <v/>
      </c>
      <c r="R63" s="10" t="str">
        <f t="shared" si="22"/>
        <v/>
      </c>
      <c r="S63" s="10" t="str">
        <f t="shared" si="23"/>
        <v/>
      </c>
      <c r="T63" s="10" t="str">
        <f t="shared" si="24"/>
        <v/>
      </c>
    </row>
    <row r="64" spans="1:20" x14ac:dyDescent="0.4">
      <c r="A64" s="10"/>
      <c r="B64" s="10"/>
      <c r="C64" s="10"/>
      <c r="D64" s="16"/>
      <c r="E64" s="10"/>
      <c r="F64" s="16"/>
      <c r="G64" s="10"/>
      <c r="H64" s="16"/>
      <c r="I64" s="10"/>
      <c r="J64" s="16"/>
      <c r="K64" s="10"/>
      <c r="L64" s="10">
        <f t="shared" ca="1" si="16"/>
        <v>0</v>
      </c>
      <c r="M64" s="10" t="str">
        <f t="shared" si="17"/>
        <v/>
      </c>
      <c r="N64" s="10" t="str">
        <f t="shared" si="18"/>
        <v/>
      </c>
      <c r="O64" s="10" t="str">
        <f t="shared" si="19"/>
        <v/>
      </c>
      <c r="P64" s="10" t="str">
        <f t="shared" si="20"/>
        <v/>
      </c>
      <c r="Q64" s="10" t="str">
        <f t="shared" si="21"/>
        <v/>
      </c>
      <c r="R64" s="10" t="str">
        <f t="shared" si="22"/>
        <v/>
      </c>
      <c r="S64" s="10" t="str">
        <f t="shared" si="23"/>
        <v/>
      </c>
      <c r="T64" s="10" t="str">
        <f t="shared" si="24"/>
        <v/>
      </c>
    </row>
    <row r="65" spans="1:20" x14ac:dyDescent="0.4">
      <c r="A65" s="10"/>
      <c r="B65" s="10"/>
      <c r="C65" s="10"/>
      <c r="D65" s="16"/>
      <c r="E65" s="10"/>
      <c r="F65" s="16"/>
      <c r="G65" s="10"/>
      <c r="H65" s="16"/>
      <c r="I65" s="10"/>
      <c r="J65" s="16"/>
      <c r="K65" s="10"/>
      <c r="L65" s="10">
        <f t="shared" ca="1" si="16"/>
        <v>0</v>
      </c>
      <c r="M65" s="10" t="str">
        <f t="shared" si="17"/>
        <v/>
      </c>
      <c r="N65" s="10" t="str">
        <f t="shared" si="18"/>
        <v/>
      </c>
      <c r="O65" s="10" t="str">
        <f t="shared" si="19"/>
        <v/>
      </c>
      <c r="P65" s="10" t="str">
        <f t="shared" si="20"/>
        <v/>
      </c>
      <c r="Q65" s="10" t="str">
        <f t="shared" si="21"/>
        <v/>
      </c>
      <c r="R65" s="10" t="str">
        <f t="shared" si="22"/>
        <v/>
      </c>
      <c r="S65" s="10" t="str">
        <f t="shared" si="23"/>
        <v/>
      </c>
      <c r="T65" s="10" t="str">
        <f t="shared" si="24"/>
        <v/>
      </c>
    </row>
    <row r="66" spans="1:20" x14ac:dyDescent="0.4">
      <c r="A66" s="10"/>
      <c r="B66" s="10"/>
      <c r="C66" s="10"/>
      <c r="D66" s="16"/>
      <c r="E66" s="10"/>
      <c r="F66" s="16"/>
      <c r="G66" s="10"/>
      <c r="H66" s="16"/>
      <c r="I66" s="10"/>
      <c r="J66" s="16"/>
      <c r="K66" s="10"/>
      <c r="L66" s="10">
        <f t="shared" ca="1" si="16"/>
        <v>0</v>
      </c>
      <c r="M66" s="10" t="str">
        <f t="shared" si="17"/>
        <v/>
      </c>
      <c r="N66" s="10" t="str">
        <f t="shared" si="18"/>
        <v/>
      </c>
      <c r="O66" s="10" t="str">
        <f t="shared" si="19"/>
        <v/>
      </c>
      <c r="P66" s="10" t="str">
        <f t="shared" si="20"/>
        <v/>
      </c>
      <c r="Q66" s="10" t="str">
        <f t="shared" si="21"/>
        <v/>
      </c>
      <c r="R66" s="10" t="str">
        <f t="shared" si="22"/>
        <v/>
      </c>
      <c r="S66" s="10" t="str">
        <f t="shared" si="23"/>
        <v/>
      </c>
      <c r="T66" s="10" t="str">
        <f t="shared" si="24"/>
        <v/>
      </c>
    </row>
    <row r="67" spans="1:20" x14ac:dyDescent="0.4">
      <c r="A67" s="10"/>
      <c r="B67" s="10"/>
      <c r="C67" s="10"/>
      <c r="D67" s="16"/>
      <c r="E67" s="10"/>
      <c r="F67" s="16"/>
      <c r="G67" s="10"/>
      <c r="H67" s="16"/>
      <c r="I67" s="10"/>
      <c r="J67" s="16"/>
      <c r="K67" s="10"/>
      <c r="L67" s="10">
        <f t="shared" ca="1" si="16"/>
        <v>0</v>
      </c>
      <c r="M67" s="10" t="str">
        <f t="shared" si="17"/>
        <v/>
      </c>
      <c r="N67" s="10" t="str">
        <f t="shared" si="18"/>
        <v/>
      </c>
      <c r="O67" s="10" t="str">
        <f t="shared" si="19"/>
        <v/>
      </c>
      <c r="P67" s="10" t="str">
        <f t="shared" si="20"/>
        <v/>
      </c>
      <c r="Q67" s="10" t="str">
        <f t="shared" si="21"/>
        <v/>
      </c>
      <c r="R67" s="10" t="str">
        <f t="shared" si="22"/>
        <v/>
      </c>
      <c r="S67" s="10" t="str">
        <f t="shared" si="23"/>
        <v/>
      </c>
      <c r="T67" s="10" t="str">
        <f t="shared" si="24"/>
        <v/>
      </c>
    </row>
    <row r="68" spans="1:20" x14ac:dyDescent="0.4">
      <c r="A68" s="10"/>
      <c r="B68" s="10"/>
      <c r="C68" s="10"/>
      <c r="D68" s="16"/>
      <c r="E68" s="10"/>
      <c r="F68" s="16"/>
      <c r="G68" s="10"/>
      <c r="H68" s="16"/>
      <c r="I68" s="10"/>
      <c r="J68" s="16"/>
      <c r="K68" s="10"/>
      <c r="L68" s="10">
        <f t="shared" ca="1" si="16"/>
        <v>0</v>
      </c>
      <c r="M68" s="10" t="str">
        <f t="shared" si="17"/>
        <v/>
      </c>
      <c r="N68" s="10" t="str">
        <f t="shared" si="18"/>
        <v/>
      </c>
      <c r="O68" s="10" t="str">
        <f t="shared" si="19"/>
        <v/>
      </c>
      <c r="P68" s="10" t="str">
        <f t="shared" si="20"/>
        <v/>
      </c>
      <c r="Q68" s="10" t="str">
        <f t="shared" si="21"/>
        <v/>
      </c>
      <c r="R68" s="10" t="str">
        <f t="shared" si="22"/>
        <v/>
      </c>
      <c r="S68" s="10" t="str">
        <f t="shared" si="23"/>
        <v/>
      </c>
      <c r="T68" s="10" t="str">
        <f t="shared" si="24"/>
        <v/>
      </c>
    </row>
    <row r="69" spans="1:20" x14ac:dyDescent="0.4">
      <c r="A69" s="10"/>
      <c r="B69" s="10"/>
      <c r="C69" s="10"/>
      <c r="D69" s="16"/>
      <c r="E69" s="10"/>
      <c r="F69" s="16"/>
      <c r="G69" s="10"/>
      <c r="H69" s="16"/>
      <c r="I69" s="10"/>
      <c r="J69" s="16"/>
      <c r="K69" s="10"/>
      <c r="L69" s="10">
        <f t="shared" ca="1" si="16"/>
        <v>0</v>
      </c>
      <c r="M69" s="10" t="str">
        <f t="shared" si="17"/>
        <v/>
      </c>
      <c r="N69" s="10" t="str">
        <f t="shared" si="18"/>
        <v/>
      </c>
      <c r="O69" s="10" t="str">
        <f t="shared" si="19"/>
        <v/>
      </c>
      <c r="P69" s="10" t="str">
        <f t="shared" si="20"/>
        <v/>
      </c>
      <c r="Q69" s="10" t="str">
        <f t="shared" si="21"/>
        <v/>
      </c>
      <c r="R69" s="10" t="str">
        <f t="shared" si="22"/>
        <v/>
      </c>
      <c r="S69" s="10" t="str">
        <f t="shared" si="23"/>
        <v/>
      </c>
      <c r="T69" s="10" t="str">
        <f t="shared" si="24"/>
        <v/>
      </c>
    </row>
    <row r="70" spans="1:20" x14ac:dyDescent="0.4">
      <c r="A70" s="10"/>
      <c r="B70" s="10"/>
      <c r="C70" s="10"/>
      <c r="D70" s="16"/>
      <c r="E70" s="10"/>
      <c r="F70" s="16"/>
      <c r="G70" s="10"/>
      <c r="H70" s="16"/>
      <c r="I70" s="10"/>
      <c r="J70" s="16"/>
      <c r="K70" s="10"/>
      <c r="L70" s="10">
        <f t="shared" ca="1" si="16"/>
        <v>0</v>
      </c>
      <c r="M70" s="10" t="str">
        <f t="shared" si="17"/>
        <v/>
      </c>
      <c r="N70" s="10" t="str">
        <f t="shared" si="18"/>
        <v/>
      </c>
      <c r="O70" s="10" t="str">
        <f t="shared" si="19"/>
        <v/>
      </c>
      <c r="P70" s="10" t="str">
        <f t="shared" si="20"/>
        <v/>
      </c>
      <c r="Q70" s="10" t="str">
        <f t="shared" si="21"/>
        <v/>
      </c>
      <c r="R70" s="10" t="str">
        <f t="shared" si="22"/>
        <v/>
      </c>
      <c r="S70" s="10" t="str">
        <f t="shared" si="23"/>
        <v/>
      </c>
      <c r="T70" s="10" t="str">
        <f t="shared" si="24"/>
        <v/>
      </c>
    </row>
    <row r="71" spans="1:20" x14ac:dyDescent="0.4">
      <c r="A71" s="10"/>
      <c r="B71" s="10"/>
      <c r="C71" s="10"/>
      <c r="D71" s="16"/>
      <c r="E71" s="10"/>
      <c r="F71" s="16"/>
      <c r="G71" s="10"/>
      <c r="H71" s="16"/>
      <c r="I71" s="10"/>
      <c r="J71" s="16"/>
      <c r="K71" s="10"/>
      <c r="L71" s="10">
        <f t="shared" ca="1" si="16"/>
        <v>0</v>
      </c>
      <c r="M71" s="10" t="str">
        <f t="shared" si="17"/>
        <v/>
      </c>
      <c r="N71" s="10" t="str">
        <f t="shared" si="18"/>
        <v/>
      </c>
      <c r="O71" s="10" t="str">
        <f t="shared" si="19"/>
        <v/>
      </c>
      <c r="P71" s="10" t="str">
        <f t="shared" si="20"/>
        <v/>
      </c>
      <c r="Q71" s="10" t="str">
        <f t="shared" si="21"/>
        <v/>
      </c>
      <c r="R71" s="10" t="str">
        <f t="shared" si="22"/>
        <v/>
      </c>
      <c r="S71" s="10" t="str">
        <f t="shared" si="23"/>
        <v/>
      </c>
      <c r="T71" s="10" t="str">
        <f t="shared" si="24"/>
        <v/>
      </c>
    </row>
    <row r="72" spans="1:20" x14ac:dyDescent="0.4">
      <c r="A72" s="10"/>
      <c r="B72" s="10"/>
      <c r="C72" s="10"/>
      <c r="D72" s="16"/>
      <c r="E72" s="10"/>
      <c r="F72" s="16"/>
      <c r="G72" s="10"/>
      <c r="H72" s="16"/>
      <c r="I72" s="10"/>
      <c r="J72" s="16"/>
      <c r="K72" s="10"/>
      <c r="L72" s="10">
        <f t="shared" ca="1" si="16"/>
        <v>0</v>
      </c>
      <c r="M72" s="10" t="str">
        <f t="shared" si="17"/>
        <v/>
      </c>
      <c r="N72" s="10" t="str">
        <f t="shared" si="18"/>
        <v/>
      </c>
      <c r="O72" s="10" t="str">
        <f t="shared" si="19"/>
        <v/>
      </c>
      <c r="P72" s="10" t="str">
        <f t="shared" si="20"/>
        <v/>
      </c>
      <c r="Q72" s="10" t="str">
        <f t="shared" si="21"/>
        <v/>
      </c>
      <c r="R72" s="10" t="str">
        <f t="shared" si="22"/>
        <v/>
      </c>
      <c r="S72" s="10" t="str">
        <f t="shared" si="23"/>
        <v/>
      </c>
      <c r="T72" s="10" t="str">
        <f t="shared" si="24"/>
        <v/>
      </c>
    </row>
    <row r="73" spans="1:20" x14ac:dyDescent="0.4">
      <c r="A73" s="10"/>
      <c r="B73" s="10"/>
      <c r="C73" s="10"/>
      <c r="D73" s="16"/>
      <c r="E73" s="10"/>
      <c r="F73" s="16"/>
      <c r="G73" s="10"/>
      <c r="H73" s="16"/>
      <c r="I73" s="10"/>
      <c r="J73" s="16"/>
      <c r="K73" s="10"/>
      <c r="L73" s="10">
        <f t="shared" ca="1" si="16"/>
        <v>0</v>
      </c>
      <c r="M73" s="10" t="str">
        <f t="shared" si="17"/>
        <v/>
      </c>
      <c r="N73" s="10" t="str">
        <f t="shared" si="18"/>
        <v/>
      </c>
      <c r="O73" s="10" t="str">
        <f t="shared" si="19"/>
        <v/>
      </c>
      <c r="P73" s="10" t="str">
        <f t="shared" si="20"/>
        <v/>
      </c>
      <c r="Q73" s="10" t="str">
        <f t="shared" si="21"/>
        <v/>
      </c>
      <c r="R73" s="10" t="str">
        <f t="shared" si="22"/>
        <v/>
      </c>
      <c r="S73" s="10" t="str">
        <f t="shared" si="23"/>
        <v/>
      </c>
      <c r="T73" s="10" t="str">
        <f t="shared" si="24"/>
        <v/>
      </c>
    </row>
    <row r="74" spans="1:20" x14ac:dyDescent="0.4">
      <c r="A74" s="10"/>
      <c r="B74" s="10"/>
      <c r="C74" s="10"/>
      <c r="D74" s="16"/>
      <c r="E74" s="10"/>
      <c r="F74" s="16"/>
      <c r="G74" s="10"/>
      <c r="H74" s="16"/>
      <c r="I74" s="10"/>
      <c r="J74" s="16"/>
      <c r="K74" s="10"/>
      <c r="L74" s="10">
        <f t="shared" ca="1" si="16"/>
        <v>0</v>
      </c>
      <c r="M74" s="10" t="str">
        <f t="shared" si="17"/>
        <v/>
      </c>
      <c r="N74" s="10" t="str">
        <f t="shared" si="18"/>
        <v/>
      </c>
      <c r="O74" s="10" t="str">
        <f t="shared" si="19"/>
        <v/>
      </c>
      <c r="P74" s="10" t="str">
        <f t="shared" si="20"/>
        <v/>
      </c>
      <c r="Q74" s="10" t="str">
        <f t="shared" si="21"/>
        <v/>
      </c>
      <c r="R74" s="10" t="str">
        <f t="shared" si="22"/>
        <v/>
      </c>
      <c r="S74" s="10" t="str">
        <f t="shared" si="23"/>
        <v/>
      </c>
      <c r="T74" s="10" t="str">
        <f t="shared" si="24"/>
        <v/>
      </c>
    </row>
    <row r="75" spans="1:20" x14ac:dyDescent="0.4">
      <c r="A75" s="10"/>
      <c r="B75" s="10"/>
      <c r="C75" s="10"/>
      <c r="D75" s="16"/>
      <c r="E75" s="10"/>
      <c r="F75" s="16"/>
      <c r="G75" s="10"/>
      <c r="H75" s="16"/>
      <c r="I75" s="10"/>
      <c r="J75" s="16"/>
      <c r="K75" s="10"/>
      <c r="L75" s="10">
        <f t="shared" ca="1" si="16"/>
        <v>0</v>
      </c>
      <c r="M75" s="10" t="str">
        <f t="shared" si="17"/>
        <v/>
      </c>
      <c r="N75" s="10" t="str">
        <f t="shared" si="18"/>
        <v/>
      </c>
      <c r="O75" s="10" t="str">
        <f t="shared" si="19"/>
        <v/>
      </c>
      <c r="P75" s="10" t="str">
        <f t="shared" si="20"/>
        <v/>
      </c>
      <c r="Q75" s="10" t="str">
        <f t="shared" si="21"/>
        <v/>
      </c>
      <c r="R75" s="10" t="str">
        <f t="shared" si="22"/>
        <v/>
      </c>
      <c r="S75" s="10" t="str">
        <f t="shared" si="23"/>
        <v/>
      </c>
      <c r="T75" s="10" t="str">
        <f t="shared" si="24"/>
        <v/>
      </c>
    </row>
    <row r="76" spans="1:20" x14ac:dyDescent="0.4">
      <c r="A76" s="10"/>
      <c r="B76" s="10"/>
      <c r="C76" s="10"/>
      <c r="D76" s="16"/>
      <c r="E76" s="10"/>
      <c r="F76" s="16"/>
      <c r="G76" s="10"/>
      <c r="H76" s="16"/>
      <c r="I76" s="10"/>
      <c r="J76" s="16"/>
      <c r="K76" s="10"/>
      <c r="L76" s="10">
        <f t="shared" ca="1" si="16"/>
        <v>0</v>
      </c>
      <c r="M76" s="10" t="str">
        <f t="shared" si="17"/>
        <v/>
      </c>
      <c r="N76" s="10" t="str">
        <f t="shared" si="18"/>
        <v/>
      </c>
      <c r="O76" s="10" t="str">
        <f t="shared" si="19"/>
        <v/>
      </c>
      <c r="P76" s="10" t="str">
        <f t="shared" si="20"/>
        <v/>
      </c>
      <c r="Q76" s="10" t="str">
        <f t="shared" si="21"/>
        <v/>
      </c>
      <c r="R76" s="10" t="str">
        <f t="shared" si="22"/>
        <v/>
      </c>
      <c r="S76" s="10" t="str">
        <f t="shared" si="23"/>
        <v/>
      </c>
      <c r="T76" s="10" t="str">
        <f t="shared" si="24"/>
        <v/>
      </c>
    </row>
    <row r="77" spans="1:20" x14ac:dyDescent="0.4">
      <c r="A77" s="10"/>
      <c r="B77" s="10"/>
      <c r="C77" s="10"/>
      <c r="D77" s="16"/>
      <c r="E77" s="10"/>
      <c r="F77" s="16"/>
      <c r="G77" s="10"/>
      <c r="H77" s="16"/>
      <c r="I77" s="10"/>
      <c r="J77" s="16"/>
      <c r="K77" s="10"/>
      <c r="L77" s="10">
        <f t="shared" ca="1" si="16"/>
        <v>0</v>
      </c>
      <c r="M77" s="10" t="str">
        <f t="shared" si="17"/>
        <v/>
      </c>
      <c r="N77" s="10" t="str">
        <f t="shared" si="18"/>
        <v/>
      </c>
      <c r="O77" s="10" t="str">
        <f t="shared" si="19"/>
        <v/>
      </c>
      <c r="P77" s="10" t="str">
        <f t="shared" si="20"/>
        <v/>
      </c>
      <c r="Q77" s="10" t="str">
        <f t="shared" si="21"/>
        <v/>
      </c>
      <c r="R77" s="10" t="str">
        <f t="shared" si="22"/>
        <v/>
      </c>
      <c r="S77" s="10" t="str">
        <f t="shared" si="23"/>
        <v/>
      </c>
      <c r="T77" s="10" t="str">
        <f t="shared" si="24"/>
        <v/>
      </c>
    </row>
    <row r="78" spans="1:20" x14ac:dyDescent="0.4">
      <c r="A78" s="10"/>
      <c r="B78" s="10"/>
      <c r="C78" s="10"/>
      <c r="D78" s="16"/>
      <c r="E78" s="10"/>
      <c r="F78" s="16"/>
      <c r="G78" s="10"/>
      <c r="H78" s="16"/>
      <c r="I78" s="10"/>
      <c r="J78" s="16"/>
      <c r="K78" s="10"/>
      <c r="L78" s="10">
        <f t="shared" ca="1" si="16"/>
        <v>0</v>
      </c>
      <c r="M78" s="10" t="str">
        <f t="shared" si="17"/>
        <v/>
      </c>
      <c r="N78" s="10" t="str">
        <f t="shared" si="18"/>
        <v/>
      </c>
      <c r="O78" s="10" t="str">
        <f t="shared" si="19"/>
        <v/>
      </c>
      <c r="P78" s="10" t="str">
        <f t="shared" si="20"/>
        <v/>
      </c>
      <c r="Q78" s="10" t="str">
        <f t="shared" si="21"/>
        <v/>
      </c>
      <c r="R78" s="10" t="str">
        <f t="shared" si="22"/>
        <v/>
      </c>
      <c r="S78" s="10" t="str">
        <f t="shared" si="23"/>
        <v/>
      </c>
      <c r="T78" s="10" t="str">
        <f t="shared" si="24"/>
        <v/>
      </c>
    </row>
    <row r="79" spans="1:20" x14ac:dyDescent="0.4">
      <c r="A79" s="10"/>
      <c r="B79" s="10"/>
      <c r="C79" s="10"/>
      <c r="D79" s="16"/>
      <c r="E79" s="10"/>
      <c r="F79" s="16"/>
      <c r="G79" s="10"/>
      <c r="H79" s="16"/>
      <c r="I79" s="10"/>
      <c r="J79" s="16"/>
      <c r="K79" s="10"/>
      <c r="L79" s="10">
        <f t="shared" ca="1" si="16"/>
        <v>0</v>
      </c>
      <c r="M79" s="10" t="str">
        <f t="shared" si="17"/>
        <v/>
      </c>
      <c r="N79" s="10" t="str">
        <f t="shared" si="18"/>
        <v/>
      </c>
      <c r="O79" s="10" t="str">
        <f t="shared" si="19"/>
        <v/>
      </c>
      <c r="P79" s="10" t="str">
        <f t="shared" si="20"/>
        <v/>
      </c>
      <c r="Q79" s="10" t="str">
        <f t="shared" si="21"/>
        <v/>
      </c>
      <c r="R79" s="10" t="str">
        <f t="shared" si="22"/>
        <v/>
      </c>
      <c r="S79" s="10" t="str">
        <f t="shared" si="23"/>
        <v/>
      </c>
      <c r="T79" s="10" t="str">
        <f t="shared" si="24"/>
        <v/>
      </c>
    </row>
    <row r="80" spans="1:20" x14ac:dyDescent="0.4">
      <c r="A80" s="10"/>
      <c r="B80" s="10"/>
      <c r="C80" s="10"/>
      <c r="D80" s="16"/>
      <c r="E80" s="10"/>
      <c r="F80" s="16"/>
      <c r="G80" s="10"/>
      <c r="H80" s="16"/>
      <c r="I80" s="10"/>
      <c r="J80" s="16"/>
      <c r="K80" s="10"/>
      <c r="L80" s="10">
        <f t="shared" ca="1" si="16"/>
        <v>0</v>
      </c>
      <c r="M80" s="10" t="str">
        <f t="shared" si="17"/>
        <v/>
      </c>
      <c r="N80" s="10" t="str">
        <f t="shared" si="18"/>
        <v/>
      </c>
      <c r="O80" s="10" t="str">
        <f t="shared" si="19"/>
        <v/>
      </c>
      <c r="P80" s="10" t="str">
        <f t="shared" si="20"/>
        <v/>
      </c>
      <c r="Q80" s="10" t="str">
        <f t="shared" si="21"/>
        <v/>
      </c>
      <c r="R80" s="10" t="str">
        <f t="shared" si="22"/>
        <v/>
      </c>
      <c r="S80" s="10" t="str">
        <f t="shared" si="23"/>
        <v/>
      </c>
      <c r="T80" s="10" t="str">
        <f t="shared" si="24"/>
        <v/>
      </c>
    </row>
    <row r="81" spans="1:20" x14ac:dyDescent="0.4">
      <c r="A81" s="10"/>
      <c r="B81" s="10"/>
      <c r="C81" s="10"/>
      <c r="D81" s="16"/>
      <c r="E81" s="10"/>
      <c r="F81" s="16"/>
      <c r="G81" s="10"/>
      <c r="H81" s="16"/>
      <c r="I81" s="10"/>
      <c r="J81" s="16"/>
      <c r="K81" s="10"/>
      <c r="L81" s="10">
        <f t="shared" ca="1" si="16"/>
        <v>0</v>
      </c>
      <c r="M81" s="10" t="str">
        <f t="shared" si="17"/>
        <v/>
      </c>
      <c r="N81" s="10" t="str">
        <f t="shared" si="18"/>
        <v/>
      </c>
      <c r="O81" s="10" t="str">
        <f t="shared" si="19"/>
        <v/>
      </c>
      <c r="P81" s="10" t="str">
        <f t="shared" si="20"/>
        <v/>
      </c>
      <c r="Q81" s="10" t="str">
        <f t="shared" si="21"/>
        <v/>
      </c>
      <c r="R81" s="10" t="str">
        <f t="shared" si="22"/>
        <v/>
      </c>
      <c r="S81" s="10" t="str">
        <f t="shared" si="23"/>
        <v/>
      </c>
      <c r="T81" s="10" t="str">
        <f t="shared" si="24"/>
        <v/>
      </c>
    </row>
    <row r="82" spans="1:20" x14ac:dyDescent="0.4">
      <c r="A82" s="10"/>
      <c r="B82" s="10"/>
      <c r="C82" s="10"/>
      <c r="D82" s="16"/>
      <c r="E82" s="10"/>
      <c r="F82" s="16"/>
      <c r="G82" s="10"/>
      <c r="H82" s="16"/>
      <c r="I82" s="10"/>
      <c r="J82" s="16"/>
      <c r="K82" s="10"/>
      <c r="L82" s="10">
        <f t="shared" ca="1" si="16"/>
        <v>0</v>
      </c>
      <c r="M82" s="10" t="str">
        <f t="shared" si="17"/>
        <v/>
      </c>
      <c r="N82" s="10" t="str">
        <f t="shared" si="18"/>
        <v/>
      </c>
      <c r="O82" s="10" t="str">
        <f t="shared" si="19"/>
        <v/>
      </c>
      <c r="P82" s="10" t="str">
        <f t="shared" si="20"/>
        <v/>
      </c>
      <c r="Q82" s="10" t="str">
        <f t="shared" si="21"/>
        <v/>
      </c>
      <c r="R82" s="10" t="str">
        <f t="shared" si="22"/>
        <v/>
      </c>
      <c r="S82" s="10" t="str">
        <f t="shared" si="23"/>
        <v/>
      </c>
      <c r="T82" s="10" t="str">
        <f t="shared" si="24"/>
        <v/>
      </c>
    </row>
    <row r="83" spans="1:20" x14ac:dyDescent="0.4">
      <c r="A83" s="10"/>
      <c r="B83" s="10"/>
      <c r="C83" s="10"/>
      <c r="D83" s="16"/>
      <c r="E83" s="10"/>
      <c r="F83" s="16"/>
      <c r="G83" s="10"/>
      <c r="H83" s="16"/>
      <c r="I83" s="10"/>
      <c r="J83" s="16"/>
      <c r="K83" s="10"/>
      <c r="L83" s="10">
        <f t="shared" ca="1" si="16"/>
        <v>0</v>
      </c>
      <c r="M83" s="10" t="str">
        <f t="shared" si="17"/>
        <v/>
      </c>
      <c r="N83" s="10" t="str">
        <f t="shared" si="18"/>
        <v/>
      </c>
      <c r="O83" s="10" t="str">
        <f t="shared" si="19"/>
        <v/>
      </c>
      <c r="P83" s="10" t="str">
        <f t="shared" si="20"/>
        <v/>
      </c>
      <c r="Q83" s="10" t="str">
        <f t="shared" si="21"/>
        <v/>
      </c>
      <c r="R83" s="10" t="str">
        <f t="shared" si="22"/>
        <v/>
      </c>
      <c r="S83" s="10" t="str">
        <f t="shared" si="23"/>
        <v/>
      </c>
      <c r="T83" s="10" t="str">
        <f t="shared" si="24"/>
        <v/>
      </c>
    </row>
    <row r="84" spans="1:20" x14ac:dyDescent="0.4">
      <c r="A84" s="10"/>
      <c r="B84" s="10"/>
      <c r="C84" s="10"/>
      <c r="D84" s="16"/>
      <c r="E84" s="10"/>
      <c r="F84" s="16"/>
      <c r="G84" s="10"/>
      <c r="H84" s="16"/>
      <c r="I84" s="10"/>
      <c r="J84" s="16"/>
      <c r="K84" s="10"/>
      <c r="L84" s="10">
        <f t="shared" ca="1" si="16"/>
        <v>0</v>
      </c>
      <c r="M84" s="10" t="str">
        <f t="shared" si="17"/>
        <v/>
      </c>
      <c r="N84" s="10" t="str">
        <f t="shared" si="18"/>
        <v/>
      </c>
      <c r="O84" s="10" t="str">
        <f t="shared" si="19"/>
        <v/>
      </c>
      <c r="P84" s="10" t="str">
        <f t="shared" si="20"/>
        <v/>
      </c>
      <c r="Q84" s="10" t="str">
        <f t="shared" si="21"/>
        <v/>
      </c>
      <c r="R84" s="10" t="str">
        <f t="shared" si="22"/>
        <v/>
      </c>
      <c r="S84" s="10" t="str">
        <f t="shared" si="23"/>
        <v/>
      </c>
      <c r="T84" s="10" t="str">
        <f t="shared" si="24"/>
        <v/>
      </c>
    </row>
    <row r="85" spans="1:20" x14ac:dyDescent="0.4">
      <c r="A85" s="10"/>
      <c r="B85" s="10"/>
      <c r="C85" s="10"/>
      <c r="D85" s="16"/>
      <c r="E85" s="10"/>
      <c r="F85" s="16"/>
      <c r="G85" s="10"/>
      <c r="H85" s="16"/>
      <c r="I85" s="10"/>
      <c r="J85" s="16"/>
      <c r="K85" s="10"/>
      <c r="L85" s="10">
        <f t="shared" ca="1" si="16"/>
        <v>0</v>
      </c>
      <c r="M85" s="10" t="str">
        <f t="shared" si="17"/>
        <v/>
      </c>
      <c r="N85" s="10" t="str">
        <f t="shared" si="18"/>
        <v/>
      </c>
      <c r="O85" s="10" t="str">
        <f t="shared" si="19"/>
        <v/>
      </c>
      <c r="P85" s="10" t="str">
        <f t="shared" si="20"/>
        <v/>
      </c>
      <c r="Q85" s="10" t="str">
        <f t="shared" si="21"/>
        <v/>
      </c>
      <c r="R85" s="10" t="str">
        <f t="shared" si="22"/>
        <v/>
      </c>
      <c r="S85" s="10" t="str">
        <f t="shared" si="23"/>
        <v/>
      </c>
      <c r="T85" s="10" t="str">
        <f t="shared" si="24"/>
        <v/>
      </c>
    </row>
    <row r="86" spans="1:20" x14ac:dyDescent="0.4">
      <c r="A86" s="10"/>
      <c r="B86" s="10"/>
      <c r="C86" s="10"/>
      <c r="D86" s="16"/>
      <c r="E86" s="10"/>
      <c r="F86" s="16"/>
      <c r="G86" s="10"/>
      <c r="H86" s="16"/>
      <c r="I86" s="10"/>
      <c r="J86" s="16"/>
      <c r="K86" s="10"/>
      <c r="L86" s="10">
        <f t="shared" ca="1" si="16"/>
        <v>0</v>
      </c>
      <c r="M86" s="10" t="str">
        <f t="shared" si="17"/>
        <v/>
      </c>
      <c r="N86" s="10" t="str">
        <f t="shared" si="18"/>
        <v/>
      </c>
      <c r="O86" s="10" t="str">
        <f t="shared" si="19"/>
        <v/>
      </c>
      <c r="P86" s="10" t="str">
        <f t="shared" si="20"/>
        <v/>
      </c>
      <c r="Q86" s="10" t="str">
        <f t="shared" si="21"/>
        <v/>
      </c>
      <c r="R86" s="10" t="str">
        <f t="shared" si="22"/>
        <v/>
      </c>
      <c r="S86" s="10" t="str">
        <f t="shared" si="23"/>
        <v/>
      </c>
      <c r="T86" s="10" t="str">
        <f t="shared" si="24"/>
        <v/>
      </c>
    </row>
    <row r="87" spans="1:20" x14ac:dyDescent="0.4">
      <c r="A87" s="10"/>
      <c r="B87" s="10"/>
      <c r="C87" s="10"/>
      <c r="D87" s="16"/>
      <c r="E87" s="10"/>
      <c r="F87" s="16"/>
      <c r="G87" s="10"/>
      <c r="H87" s="16"/>
      <c r="I87" s="10"/>
      <c r="J87" s="16"/>
      <c r="K87" s="10"/>
      <c r="L87" s="10">
        <f t="shared" ca="1" si="16"/>
        <v>0</v>
      </c>
      <c r="M87" s="10" t="str">
        <f t="shared" si="17"/>
        <v/>
      </c>
      <c r="N87" s="10" t="str">
        <f t="shared" si="18"/>
        <v/>
      </c>
      <c r="O87" s="10" t="str">
        <f t="shared" si="19"/>
        <v/>
      </c>
      <c r="P87" s="10" t="str">
        <f t="shared" si="20"/>
        <v/>
      </c>
      <c r="Q87" s="10" t="str">
        <f t="shared" si="21"/>
        <v/>
      </c>
      <c r="R87" s="10" t="str">
        <f t="shared" si="22"/>
        <v/>
      </c>
      <c r="S87" s="10" t="str">
        <f t="shared" si="23"/>
        <v/>
      </c>
      <c r="T87" s="10" t="str">
        <f t="shared" si="24"/>
        <v/>
      </c>
    </row>
    <row r="88" spans="1:20" x14ac:dyDescent="0.4">
      <c r="A88" s="10"/>
      <c r="B88" s="10"/>
      <c r="C88" s="10"/>
      <c r="D88" s="16"/>
      <c r="E88" s="10"/>
      <c r="F88" s="16"/>
      <c r="G88" s="10"/>
      <c r="H88" s="16"/>
      <c r="I88" s="10"/>
      <c r="J88" s="16"/>
      <c r="K88" s="10"/>
      <c r="L88" s="10">
        <f t="shared" ca="1" si="16"/>
        <v>0</v>
      </c>
      <c r="M88" s="10" t="str">
        <f t="shared" si="17"/>
        <v/>
      </c>
      <c r="N88" s="10" t="str">
        <f t="shared" si="18"/>
        <v/>
      </c>
      <c r="O88" s="10" t="str">
        <f t="shared" si="19"/>
        <v/>
      </c>
      <c r="P88" s="10" t="str">
        <f t="shared" si="20"/>
        <v/>
      </c>
      <c r="Q88" s="10" t="str">
        <f t="shared" si="21"/>
        <v/>
      </c>
      <c r="R88" s="10" t="str">
        <f t="shared" si="22"/>
        <v/>
      </c>
      <c r="S88" s="10" t="str">
        <f t="shared" si="23"/>
        <v/>
      </c>
      <c r="T88" s="10" t="str">
        <f t="shared" si="24"/>
        <v/>
      </c>
    </row>
    <row r="89" spans="1:20" x14ac:dyDescent="0.4">
      <c r="A89" s="10"/>
      <c r="B89" s="10"/>
      <c r="C89" s="10"/>
      <c r="D89" s="16"/>
      <c r="E89" s="10"/>
      <c r="F89" s="16"/>
      <c r="G89" s="10"/>
      <c r="H89" s="16"/>
      <c r="I89" s="10"/>
      <c r="J89" s="16"/>
      <c r="K89" s="10"/>
      <c r="L89" s="10">
        <f t="shared" ca="1" si="16"/>
        <v>0</v>
      </c>
      <c r="M89" s="10" t="str">
        <f t="shared" si="17"/>
        <v/>
      </c>
      <c r="N89" s="10" t="str">
        <f t="shared" si="18"/>
        <v/>
      </c>
      <c r="O89" s="10" t="str">
        <f t="shared" si="19"/>
        <v/>
      </c>
      <c r="P89" s="10" t="str">
        <f t="shared" si="20"/>
        <v/>
      </c>
      <c r="Q89" s="10" t="str">
        <f t="shared" si="21"/>
        <v/>
      </c>
      <c r="R89" s="10" t="str">
        <f t="shared" si="22"/>
        <v/>
      </c>
      <c r="S89" s="10" t="str">
        <f t="shared" si="23"/>
        <v/>
      </c>
      <c r="T89" s="10" t="str">
        <f t="shared" si="24"/>
        <v/>
      </c>
    </row>
  </sheetData>
  <dataConsolidate/>
  <phoneticPr fontId="1"/>
  <dataValidations disablePrompts="1" count="2">
    <dataValidation type="whole" allowBlank="1" showInputMessage="1" showErrorMessage="1" promptTitle="採点表入力" prompt="該当するマインドセットに「1」を入力してください。_x000a_（非該当：0 or 空白）_x000a_" sqref="D2" xr:uid="{870838FA-9085-4354-B2D5-A835DAF6C447}">
      <formula1>0</formula1>
      <formula2>1</formula2>
    </dataValidation>
    <dataValidation type="whole" allowBlank="1" showInputMessage="1" showErrorMessage="1" prompt="0か1で入力して下さい_x000a_（該当するマインドセット：1、非該当：0）_x000a_" sqref="E2:K21 D3:D21 D22:K116" xr:uid="{A3D5852D-7802-478F-8780-9781848B3A28}">
      <formula1>0</formula1>
      <formula2>1</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4DC0B-7E06-4040-90B5-5398F8AD9068}">
  <dimension ref="A2:H3"/>
  <sheetViews>
    <sheetView workbookViewId="0">
      <selection activeCell="C2" sqref="C2"/>
    </sheetView>
  </sheetViews>
  <sheetFormatPr defaultRowHeight="18.75" x14ac:dyDescent="0.4"/>
  <cols>
    <col min="1" max="8" width="31.875" customWidth="1"/>
  </cols>
  <sheetData>
    <row r="2" spans="1:8" ht="277.5" customHeight="1" x14ac:dyDescent="0.4">
      <c r="A2" t="e" vm="1">
        <v>#VALUE!</v>
      </c>
      <c r="B2" t="e" vm="2">
        <v>#VALUE!</v>
      </c>
      <c r="C2" t="e" vm="3">
        <v>#VALUE!</v>
      </c>
      <c r="D2" t="e" vm="4">
        <v>#VALUE!</v>
      </c>
      <c r="E2" t="e" vm="5">
        <v>#VALUE!</v>
      </c>
      <c r="F2" t="e" vm="6">
        <v>#VALUE!</v>
      </c>
      <c r="G2" t="e" vm="7">
        <v>#VALUE!</v>
      </c>
      <c r="H2" t="e" vm="8">
        <v>#VALUE!</v>
      </c>
    </row>
    <row r="3" spans="1:8" x14ac:dyDescent="0.4">
      <c r="A3" t="s">
        <v>207</v>
      </c>
      <c r="B3" t="s">
        <v>208</v>
      </c>
      <c r="C3" t="s">
        <v>209</v>
      </c>
      <c r="D3" t="s">
        <v>227</v>
      </c>
      <c r="E3" t="s">
        <v>211</v>
      </c>
      <c r="F3" t="s">
        <v>212</v>
      </c>
      <c r="G3" t="s">
        <v>213</v>
      </c>
      <c r="H3" t="s">
        <v>214</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4752-3437-4EE7-A754-494BF839156A}">
  <sheetPr>
    <tabColor theme="0" tint="-0.14999847407452621"/>
  </sheetPr>
  <dimension ref="A1:C12"/>
  <sheetViews>
    <sheetView workbookViewId="0">
      <selection activeCell="C13" sqref="C13"/>
    </sheetView>
  </sheetViews>
  <sheetFormatPr defaultRowHeight="18.75" x14ac:dyDescent="0.4"/>
  <cols>
    <col min="2" max="2" width="221.75" customWidth="1"/>
  </cols>
  <sheetData>
    <row r="1" spans="1:3" x14ac:dyDescent="0.4">
      <c r="A1" s="1" t="s">
        <v>228</v>
      </c>
    </row>
    <row r="2" spans="1:3" x14ac:dyDescent="0.4">
      <c r="A2">
        <v>0</v>
      </c>
      <c r="B2" t="s">
        <v>229</v>
      </c>
      <c r="C2" t="s">
        <v>230</v>
      </c>
    </row>
    <row r="3" spans="1:3" x14ac:dyDescent="0.4">
      <c r="A3">
        <v>10</v>
      </c>
      <c r="B3" t="s">
        <v>229</v>
      </c>
      <c r="C3" t="s">
        <v>230</v>
      </c>
    </row>
    <row r="4" spans="1:3" x14ac:dyDescent="0.4">
      <c r="A4">
        <v>20</v>
      </c>
      <c r="B4" t="s">
        <v>229</v>
      </c>
      <c r="C4" t="s">
        <v>230</v>
      </c>
    </row>
    <row r="5" spans="1:3" x14ac:dyDescent="0.4">
      <c r="A5">
        <v>30</v>
      </c>
      <c r="B5" t="s">
        <v>229</v>
      </c>
      <c r="C5" t="s">
        <v>230</v>
      </c>
    </row>
    <row r="6" spans="1:3" x14ac:dyDescent="0.4">
      <c r="A6">
        <v>40</v>
      </c>
      <c r="B6" t="s">
        <v>231</v>
      </c>
      <c r="C6" s="75" t="s">
        <v>232</v>
      </c>
    </row>
    <row r="7" spans="1:3" x14ac:dyDescent="0.4">
      <c r="A7">
        <v>50</v>
      </c>
      <c r="B7" t="s">
        <v>233</v>
      </c>
      <c r="C7" t="s">
        <v>234</v>
      </c>
    </row>
    <row r="8" spans="1:3" x14ac:dyDescent="0.4">
      <c r="A8">
        <v>60</v>
      </c>
      <c r="B8" t="s">
        <v>235</v>
      </c>
      <c r="C8" s="75" t="s">
        <v>236</v>
      </c>
    </row>
    <row r="9" spans="1:3" x14ac:dyDescent="0.4">
      <c r="A9">
        <v>70</v>
      </c>
      <c r="B9" t="s">
        <v>237</v>
      </c>
      <c r="C9" s="75" t="s">
        <v>236</v>
      </c>
    </row>
    <row r="10" spans="1:3" x14ac:dyDescent="0.4">
      <c r="A10">
        <v>80</v>
      </c>
      <c r="B10" t="s">
        <v>238</v>
      </c>
      <c r="C10" t="s">
        <v>239</v>
      </c>
    </row>
    <row r="11" spans="1:3" x14ac:dyDescent="0.4">
      <c r="A11">
        <v>90</v>
      </c>
      <c r="B11" t="s">
        <v>240</v>
      </c>
      <c r="C11" t="s">
        <v>239</v>
      </c>
    </row>
    <row r="12" spans="1:3" x14ac:dyDescent="0.4">
      <c r="A12">
        <v>100</v>
      </c>
      <c r="B12" t="s">
        <v>241</v>
      </c>
      <c r="C12" t="s">
        <v>242</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7429-0B6B-4453-A1EB-1596392E28B7}">
  <sheetPr>
    <tabColor theme="0" tint="-0.14999847407452621"/>
  </sheetPr>
  <dimension ref="A1:C58"/>
  <sheetViews>
    <sheetView topLeftCell="C40" workbookViewId="0">
      <selection activeCell="C57" sqref="C57"/>
    </sheetView>
  </sheetViews>
  <sheetFormatPr defaultRowHeight="18.75" x14ac:dyDescent="0.4"/>
  <cols>
    <col min="1" max="1" width="11.625" bestFit="1" customWidth="1"/>
    <col min="2" max="2" width="71" bestFit="1" customWidth="1"/>
    <col min="3" max="3" width="255.625" bestFit="1" customWidth="1"/>
  </cols>
  <sheetData>
    <row r="1" spans="1:3" x14ac:dyDescent="0.4">
      <c r="A1" s="30" t="s">
        <v>243</v>
      </c>
      <c r="B1" s="31" t="s">
        <v>244</v>
      </c>
      <c r="C1" s="31" t="s">
        <v>245</v>
      </c>
    </row>
    <row r="2" spans="1:3" x14ac:dyDescent="0.4">
      <c r="A2" s="32" t="s">
        <v>246</v>
      </c>
      <c r="B2" s="31" t="s">
        <v>247</v>
      </c>
      <c r="C2" s="31" t="s">
        <v>248</v>
      </c>
    </row>
    <row r="3" spans="1:3" x14ac:dyDescent="0.4">
      <c r="A3" s="32" t="s">
        <v>249</v>
      </c>
      <c r="B3" s="31" t="s">
        <v>250</v>
      </c>
      <c r="C3" s="31" t="s">
        <v>251</v>
      </c>
    </row>
    <row r="4" spans="1:3" x14ac:dyDescent="0.4">
      <c r="A4" s="32" t="s">
        <v>252</v>
      </c>
      <c r="B4" s="31" t="s">
        <v>253</v>
      </c>
      <c r="C4" s="31" t="s">
        <v>254</v>
      </c>
    </row>
    <row r="5" spans="1:3" x14ac:dyDescent="0.4">
      <c r="A5" s="32" t="s">
        <v>255</v>
      </c>
      <c r="B5" s="31" t="s">
        <v>256</v>
      </c>
      <c r="C5" s="31" t="s">
        <v>257</v>
      </c>
    </row>
    <row r="6" spans="1:3" x14ac:dyDescent="0.4">
      <c r="A6" s="32" t="s">
        <v>258</v>
      </c>
      <c r="B6" s="31" t="s">
        <v>259</v>
      </c>
      <c r="C6" s="31" t="s">
        <v>260</v>
      </c>
    </row>
    <row r="7" spans="1:3" x14ac:dyDescent="0.4">
      <c r="A7" s="32" t="s">
        <v>261</v>
      </c>
      <c r="B7" s="31" t="s">
        <v>262</v>
      </c>
      <c r="C7" s="31" t="s">
        <v>263</v>
      </c>
    </row>
    <row r="8" spans="1:3" x14ac:dyDescent="0.4">
      <c r="A8" s="32" t="s">
        <v>264</v>
      </c>
      <c r="B8" s="31" t="s">
        <v>265</v>
      </c>
      <c r="C8" s="31" t="s">
        <v>266</v>
      </c>
    </row>
    <row r="9" spans="1:3" x14ac:dyDescent="0.4">
      <c r="A9" s="32" t="s">
        <v>267</v>
      </c>
      <c r="B9" s="31" t="s">
        <v>268</v>
      </c>
      <c r="C9" s="31" t="s">
        <v>269</v>
      </c>
    </row>
    <row r="10" spans="1:3" x14ac:dyDescent="0.4">
      <c r="A10" s="32" t="s">
        <v>270</v>
      </c>
      <c r="B10" s="31" t="s">
        <v>271</v>
      </c>
      <c r="C10" s="31" t="s">
        <v>272</v>
      </c>
    </row>
    <row r="11" spans="1:3" x14ac:dyDescent="0.4">
      <c r="A11" s="32" t="s">
        <v>273</v>
      </c>
      <c r="B11" s="31" t="s">
        <v>274</v>
      </c>
      <c r="C11" s="31" t="s">
        <v>275</v>
      </c>
    </row>
    <row r="12" spans="1:3" x14ac:dyDescent="0.4">
      <c r="A12" s="32" t="s">
        <v>276</v>
      </c>
      <c r="B12" s="31" t="s">
        <v>277</v>
      </c>
      <c r="C12" s="31" t="s">
        <v>278</v>
      </c>
    </row>
    <row r="13" spans="1:3" x14ac:dyDescent="0.4">
      <c r="A13" s="32" t="s">
        <v>279</v>
      </c>
      <c r="B13" s="31" t="s">
        <v>280</v>
      </c>
      <c r="C13" s="31" t="s">
        <v>281</v>
      </c>
    </row>
    <row r="14" spans="1:3" x14ac:dyDescent="0.4">
      <c r="A14" s="32" t="s">
        <v>282</v>
      </c>
      <c r="B14" s="31" t="s">
        <v>283</v>
      </c>
      <c r="C14" s="31" t="s">
        <v>284</v>
      </c>
    </row>
    <row r="15" spans="1:3" x14ac:dyDescent="0.4">
      <c r="A15" s="32" t="s">
        <v>285</v>
      </c>
      <c r="B15" s="31" t="s">
        <v>286</v>
      </c>
      <c r="C15" s="31" t="s">
        <v>287</v>
      </c>
    </row>
    <row r="16" spans="1:3" x14ac:dyDescent="0.4">
      <c r="A16" s="32" t="s">
        <v>288</v>
      </c>
      <c r="B16" s="31" t="s">
        <v>289</v>
      </c>
      <c r="C16" s="31" t="s">
        <v>290</v>
      </c>
    </row>
    <row r="17" spans="1:3" x14ac:dyDescent="0.4">
      <c r="A17" s="32" t="s">
        <v>291</v>
      </c>
      <c r="B17" s="31" t="s">
        <v>292</v>
      </c>
      <c r="C17" s="31" t="s">
        <v>293</v>
      </c>
    </row>
    <row r="18" spans="1:3" x14ac:dyDescent="0.4">
      <c r="A18" s="32" t="s">
        <v>294</v>
      </c>
      <c r="B18" s="31" t="s">
        <v>295</v>
      </c>
      <c r="C18" s="31" t="s">
        <v>296</v>
      </c>
    </row>
    <row r="19" spans="1:3" x14ac:dyDescent="0.4">
      <c r="A19" s="32" t="s">
        <v>297</v>
      </c>
      <c r="B19" s="31" t="s">
        <v>298</v>
      </c>
      <c r="C19" s="31" t="s">
        <v>299</v>
      </c>
    </row>
    <row r="20" spans="1:3" x14ac:dyDescent="0.4">
      <c r="A20" s="32" t="s">
        <v>300</v>
      </c>
      <c r="B20" s="31" t="s">
        <v>301</v>
      </c>
      <c r="C20" s="31" t="s">
        <v>302</v>
      </c>
    </row>
    <row r="21" spans="1:3" x14ac:dyDescent="0.4">
      <c r="A21" s="32" t="s">
        <v>303</v>
      </c>
      <c r="B21" s="31" t="s">
        <v>304</v>
      </c>
      <c r="C21" s="31" t="s">
        <v>305</v>
      </c>
    </row>
    <row r="22" spans="1:3" x14ac:dyDescent="0.4">
      <c r="A22" s="32" t="s">
        <v>306</v>
      </c>
      <c r="B22" s="31" t="s">
        <v>307</v>
      </c>
      <c r="C22" s="31" t="s">
        <v>308</v>
      </c>
    </row>
    <row r="23" spans="1:3" x14ac:dyDescent="0.4">
      <c r="A23" s="32" t="s">
        <v>309</v>
      </c>
      <c r="B23" s="31" t="s">
        <v>310</v>
      </c>
      <c r="C23" s="31" t="s">
        <v>311</v>
      </c>
    </row>
    <row r="24" spans="1:3" x14ac:dyDescent="0.4">
      <c r="A24" s="32" t="s">
        <v>312</v>
      </c>
      <c r="B24" s="31" t="s">
        <v>313</v>
      </c>
      <c r="C24" s="31" t="s">
        <v>314</v>
      </c>
    </row>
    <row r="25" spans="1:3" x14ac:dyDescent="0.4">
      <c r="A25" s="32" t="s">
        <v>315</v>
      </c>
      <c r="B25" s="31" t="s">
        <v>316</v>
      </c>
      <c r="C25" s="31" t="s">
        <v>317</v>
      </c>
    </row>
    <row r="26" spans="1:3" x14ac:dyDescent="0.4">
      <c r="A26" s="32" t="s">
        <v>318</v>
      </c>
      <c r="B26" s="31" t="s">
        <v>319</v>
      </c>
      <c r="C26" s="31" t="s">
        <v>320</v>
      </c>
    </row>
    <row r="27" spans="1:3" x14ac:dyDescent="0.4">
      <c r="A27" s="32" t="s">
        <v>321</v>
      </c>
      <c r="B27" s="31" t="s">
        <v>322</v>
      </c>
      <c r="C27" s="31" t="s">
        <v>323</v>
      </c>
    </row>
    <row r="28" spans="1:3" x14ac:dyDescent="0.4">
      <c r="A28" s="32" t="s">
        <v>324</v>
      </c>
      <c r="B28" s="31" t="s">
        <v>325</v>
      </c>
      <c r="C28" s="31" t="s">
        <v>326</v>
      </c>
    </row>
    <row r="29" spans="1:3" x14ac:dyDescent="0.4">
      <c r="A29" s="32" t="s">
        <v>327</v>
      </c>
      <c r="B29" s="31" t="s">
        <v>328</v>
      </c>
      <c r="C29" s="31" t="s">
        <v>329</v>
      </c>
    </row>
    <row r="30" spans="1:3" x14ac:dyDescent="0.4">
      <c r="A30" s="32" t="s">
        <v>330</v>
      </c>
      <c r="B30" s="31" t="s">
        <v>331</v>
      </c>
      <c r="C30" s="31" t="s">
        <v>332</v>
      </c>
    </row>
    <row r="31" spans="1:3" x14ac:dyDescent="0.4">
      <c r="A31" s="32" t="s">
        <v>333</v>
      </c>
      <c r="B31" s="31" t="s">
        <v>334</v>
      </c>
      <c r="C31" s="31" t="s">
        <v>335</v>
      </c>
    </row>
    <row r="32" spans="1:3" x14ac:dyDescent="0.4">
      <c r="A32" s="32" t="s">
        <v>336</v>
      </c>
      <c r="B32" s="31" t="s">
        <v>337</v>
      </c>
      <c r="C32" s="31" t="s">
        <v>338</v>
      </c>
    </row>
    <row r="33" spans="1:3" x14ac:dyDescent="0.4">
      <c r="A33" s="32" t="s">
        <v>339</v>
      </c>
      <c r="B33" s="31" t="s">
        <v>340</v>
      </c>
      <c r="C33" s="31" t="s">
        <v>341</v>
      </c>
    </row>
    <row r="34" spans="1:3" x14ac:dyDescent="0.4">
      <c r="A34" s="32" t="s">
        <v>342</v>
      </c>
      <c r="B34" s="31" t="s">
        <v>343</v>
      </c>
      <c r="C34" s="31" t="s">
        <v>344</v>
      </c>
    </row>
    <row r="35" spans="1:3" x14ac:dyDescent="0.4">
      <c r="A35" s="32" t="s">
        <v>345</v>
      </c>
      <c r="B35" s="31" t="s">
        <v>346</v>
      </c>
      <c r="C35" s="31" t="s">
        <v>347</v>
      </c>
    </row>
    <row r="36" spans="1:3" x14ac:dyDescent="0.4">
      <c r="A36" s="32" t="s">
        <v>348</v>
      </c>
      <c r="B36" s="31" t="s">
        <v>349</v>
      </c>
      <c r="C36" s="31" t="s">
        <v>350</v>
      </c>
    </row>
    <row r="37" spans="1:3" x14ac:dyDescent="0.4">
      <c r="A37" s="32" t="s">
        <v>351</v>
      </c>
      <c r="B37" s="31" t="s">
        <v>352</v>
      </c>
      <c r="C37" s="31" t="s">
        <v>353</v>
      </c>
    </row>
    <row r="38" spans="1:3" x14ac:dyDescent="0.4">
      <c r="A38" s="32" t="s">
        <v>354</v>
      </c>
      <c r="B38" s="31" t="s">
        <v>355</v>
      </c>
      <c r="C38" s="31" t="s">
        <v>356</v>
      </c>
    </row>
    <row r="39" spans="1:3" x14ac:dyDescent="0.4">
      <c r="A39" s="32" t="s">
        <v>357</v>
      </c>
      <c r="B39" s="31" t="s">
        <v>358</v>
      </c>
      <c r="C39" s="31" t="s">
        <v>359</v>
      </c>
    </row>
    <row r="40" spans="1:3" x14ac:dyDescent="0.4">
      <c r="A40" s="32" t="s">
        <v>360</v>
      </c>
      <c r="B40" s="31" t="s">
        <v>361</v>
      </c>
      <c r="C40" s="31" t="s">
        <v>362</v>
      </c>
    </row>
    <row r="41" spans="1:3" x14ac:dyDescent="0.4">
      <c r="A41" s="32" t="s">
        <v>363</v>
      </c>
      <c r="B41" s="31" t="s">
        <v>364</v>
      </c>
      <c r="C41" s="31" t="s">
        <v>365</v>
      </c>
    </row>
    <row r="42" spans="1:3" x14ac:dyDescent="0.4">
      <c r="A42" s="32" t="s">
        <v>366</v>
      </c>
      <c r="B42" s="31" t="s">
        <v>367</v>
      </c>
      <c r="C42" s="31" t="s">
        <v>368</v>
      </c>
    </row>
    <row r="43" spans="1:3" x14ac:dyDescent="0.4">
      <c r="A43" s="32" t="s">
        <v>369</v>
      </c>
      <c r="B43" s="31" t="s">
        <v>370</v>
      </c>
      <c r="C43" s="31" t="s">
        <v>371</v>
      </c>
    </row>
    <row r="44" spans="1:3" x14ac:dyDescent="0.4">
      <c r="A44" s="32" t="s">
        <v>372</v>
      </c>
      <c r="B44" s="31" t="s">
        <v>373</v>
      </c>
      <c r="C44" s="31" t="s">
        <v>374</v>
      </c>
    </row>
    <row r="45" spans="1:3" x14ac:dyDescent="0.4">
      <c r="A45" s="32" t="s">
        <v>375</v>
      </c>
      <c r="B45" s="31" t="s">
        <v>376</v>
      </c>
      <c r="C45" s="31" t="s">
        <v>377</v>
      </c>
    </row>
    <row r="46" spans="1:3" x14ac:dyDescent="0.4">
      <c r="A46" s="32" t="s">
        <v>378</v>
      </c>
      <c r="B46" s="31" t="s">
        <v>379</v>
      </c>
      <c r="C46" s="31" t="s">
        <v>380</v>
      </c>
    </row>
    <row r="47" spans="1:3" x14ac:dyDescent="0.4">
      <c r="A47" s="32" t="s">
        <v>381</v>
      </c>
      <c r="B47" s="31" t="s">
        <v>382</v>
      </c>
      <c r="C47" s="31" t="s">
        <v>383</v>
      </c>
    </row>
    <row r="48" spans="1:3" x14ac:dyDescent="0.4">
      <c r="A48" s="32" t="s">
        <v>384</v>
      </c>
      <c r="B48" s="31" t="s">
        <v>385</v>
      </c>
      <c r="C48" s="31" t="s">
        <v>386</v>
      </c>
    </row>
    <row r="49" spans="1:3" x14ac:dyDescent="0.4">
      <c r="A49" s="32" t="s">
        <v>387</v>
      </c>
      <c r="B49" s="31" t="s">
        <v>388</v>
      </c>
      <c r="C49" s="31" t="s">
        <v>389</v>
      </c>
    </row>
    <row r="50" spans="1:3" x14ac:dyDescent="0.4">
      <c r="A50" s="32" t="s">
        <v>390</v>
      </c>
      <c r="B50" s="31" t="s">
        <v>391</v>
      </c>
      <c r="C50" s="31" t="s">
        <v>392</v>
      </c>
    </row>
    <row r="51" spans="1:3" x14ac:dyDescent="0.4">
      <c r="A51" s="32" t="s">
        <v>393</v>
      </c>
      <c r="B51" s="31" t="s">
        <v>394</v>
      </c>
      <c r="C51" s="31" t="s">
        <v>395</v>
      </c>
    </row>
    <row r="52" spans="1:3" x14ac:dyDescent="0.4">
      <c r="A52" s="32" t="s">
        <v>396</v>
      </c>
      <c r="B52" s="31" t="s">
        <v>397</v>
      </c>
      <c r="C52" s="31" t="s">
        <v>398</v>
      </c>
    </row>
    <row r="53" spans="1:3" x14ac:dyDescent="0.4">
      <c r="A53" s="32" t="s">
        <v>399</v>
      </c>
      <c r="B53" s="31" t="s">
        <v>400</v>
      </c>
      <c r="C53" s="31" t="s">
        <v>401</v>
      </c>
    </row>
    <row r="54" spans="1:3" x14ac:dyDescent="0.4">
      <c r="A54" s="32" t="s">
        <v>402</v>
      </c>
      <c r="B54" s="31" t="s">
        <v>403</v>
      </c>
      <c r="C54" s="31" t="s">
        <v>404</v>
      </c>
    </row>
    <row r="55" spans="1:3" x14ac:dyDescent="0.4">
      <c r="A55" s="32" t="s">
        <v>405</v>
      </c>
      <c r="B55" s="31" t="s">
        <v>406</v>
      </c>
      <c r="C55" s="31" t="s">
        <v>407</v>
      </c>
    </row>
    <row r="56" spans="1:3" x14ac:dyDescent="0.4">
      <c r="A56" s="32" t="s">
        <v>408</v>
      </c>
      <c r="B56" s="31" t="s">
        <v>409</v>
      </c>
      <c r="C56" s="31" t="s">
        <v>410</v>
      </c>
    </row>
    <row r="57" spans="1:3" x14ac:dyDescent="0.4">
      <c r="A57" s="32" t="s">
        <v>411</v>
      </c>
      <c r="B57" s="31" t="s">
        <v>412</v>
      </c>
      <c r="C57" s="31" t="s">
        <v>413</v>
      </c>
    </row>
    <row r="58" spans="1:3" x14ac:dyDescent="0.4">
      <c r="A58" s="31"/>
      <c r="B58" s="31"/>
      <c r="C58" s="31"/>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D4E8-0E7E-40D7-86A6-B25807C22E87}">
  <sheetPr>
    <tabColor theme="0" tint="-0.14999847407452621"/>
  </sheetPr>
  <dimension ref="A1:B57"/>
  <sheetViews>
    <sheetView workbookViewId="0">
      <selection activeCell="AC30" sqref="AC30"/>
    </sheetView>
  </sheetViews>
  <sheetFormatPr defaultRowHeight="18.75" x14ac:dyDescent="0.4"/>
  <cols>
    <col min="1" max="1" width="8.625" customWidth="1"/>
    <col min="2" max="2" width="133.5" bestFit="1" customWidth="1"/>
  </cols>
  <sheetData>
    <row r="1" spans="1:2" x14ac:dyDescent="0.4">
      <c r="A1" s="18" t="s">
        <v>414</v>
      </c>
      <c r="B1" s="18" t="s">
        <v>415</v>
      </c>
    </row>
    <row r="2" spans="1:2" x14ac:dyDescent="0.4">
      <c r="A2" s="17" t="s">
        <v>246</v>
      </c>
      <c r="B2" s="17" t="s">
        <v>416</v>
      </c>
    </row>
    <row r="3" spans="1:2" x14ac:dyDescent="0.4">
      <c r="A3" s="17" t="s">
        <v>249</v>
      </c>
      <c r="B3" s="17" t="s">
        <v>417</v>
      </c>
    </row>
    <row r="4" spans="1:2" x14ac:dyDescent="0.4">
      <c r="A4" s="17" t="s">
        <v>252</v>
      </c>
      <c r="B4" s="17" t="s">
        <v>418</v>
      </c>
    </row>
    <row r="5" spans="1:2" x14ac:dyDescent="0.4">
      <c r="A5" s="17" t="s">
        <v>255</v>
      </c>
      <c r="B5" s="17" t="s">
        <v>419</v>
      </c>
    </row>
    <row r="6" spans="1:2" x14ac:dyDescent="0.4">
      <c r="A6" s="17" t="s">
        <v>258</v>
      </c>
      <c r="B6" s="17" t="s">
        <v>420</v>
      </c>
    </row>
    <row r="7" spans="1:2" x14ac:dyDescent="0.4">
      <c r="A7" s="17" t="s">
        <v>261</v>
      </c>
      <c r="B7" s="17" t="s">
        <v>421</v>
      </c>
    </row>
    <row r="8" spans="1:2" x14ac:dyDescent="0.4">
      <c r="A8" s="17" t="s">
        <v>264</v>
      </c>
      <c r="B8" s="17" t="s">
        <v>422</v>
      </c>
    </row>
    <row r="9" spans="1:2" x14ac:dyDescent="0.4">
      <c r="A9" s="17" t="s">
        <v>267</v>
      </c>
      <c r="B9" s="17" t="s">
        <v>423</v>
      </c>
    </row>
    <row r="10" spans="1:2" x14ac:dyDescent="0.4">
      <c r="A10" s="17" t="s">
        <v>270</v>
      </c>
      <c r="B10" s="17" t="s">
        <v>424</v>
      </c>
    </row>
    <row r="11" spans="1:2" x14ac:dyDescent="0.4">
      <c r="A11" s="17" t="s">
        <v>273</v>
      </c>
      <c r="B11" s="17" t="s">
        <v>425</v>
      </c>
    </row>
    <row r="12" spans="1:2" x14ac:dyDescent="0.4">
      <c r="A12" s="17" t="s">
        <v>276</v>
      </c>
      <c r="B12" s="17" t="s">
        <v>426</v>
      </c>
    </row>
    <row r="13" spans="1:2" x14ac:dyDescent="0.4">
      <c r="A13" s="17" t="s">
        <v>279</v>
      </c>
      <c r="B13" s="17" t="s">
        <v>427</v>
      </c>
    </row>
    <row r="14" spans="1:2" x14ac:dyDescent="0.4">
      <c r="A14" s="17" t="s">
        <v>282</v>
      </c>
      <c r="B14" s="17" t="s">
        <v>428</v>
      </c>
    </row>
    <row r="15" spans="1:2" x14ac:dyDescent="0.4">
      <c r="A15" s="17" t="s">
        <v>285</v>
      </c>
      <c r="B15" s="17" t="s">
        <v>429</v>
      </c>
    </row>
    <row r="16" spans="1:2" x14ac:dyDescent="0.4">
      <c r="A16" s="17" t="s">
        <v>288</v>
      </c>
      <c r="B16" s="17" t="s">
        <v>430</v>
      </c>
    </row>
    <row r="17" spans="1:2" x14ac:dyDescent="0.4">
      <c r="A17" s="17" t="s">
        <v>291</v>
      </c>
      <c r="B17" s="17" t="s">
        <v>431</v>
      </c>
    </row>
    <row r="18" spans="1:2" x14ac:dyDescent="0.4">
      <c r="A18" s="17" t="s">
        <v>294</v>
      </c>
      <c r="B18" s="17" t="s">
        <v>432</v>
      </c>
    </row>
    <row r="19" spans="1:2" x14ac:dyDescent="0.4">
      <c r="A19" s="17" t="s">
        <v>297</v>
      </c>
      <c r="B19" s="17" t="s">
        <v>433</v>
      </c>
    </row>
    <row r="20" spans="1:2" x14ac:dyDescent="0.4">
      <c r="A20" s="17" t="s">
        <v>300</v>
      </c>
      <c r="B20" s="17" t="s">
        <v>434</v>
      </c>
    </row>
    <row r="21" spans="1:2" x14ac:dyDescent="0.4">
      <c r="A21" s="17" t="s">
        <v>303</v>
      </c>
      <c r="B21" s="17" t="s">
        <v>435</v>
      </c>
    </row>
    <row r="22" spans="1:2" x14ac:dyDescent="0.4">
      <c r="A22" s="17" t="s">
        <v>306</v>
      </c>
      <c r="B22" s="17" t="s">
        <v>436</v>
      </c>
    </row>
    <row r="23" spans="1:2" x14ac:dyDescent="0.4">
      <c r="A23" s="17" t="s">
        <v>309</v>
      </c>
      <c r="B23" s="17" t="s">
        <v>437</v>
      </c>
    </row>
    <row r="24" spans="1:2" x14ac:dyDescent="0.4">
      <c r="A24" s="17" t="s">
        <v>312</v>
      </c>
      <c r="B24" s="17" t="s">
        <v>438</v>
      </c>
    </row>
    <row r="25" spans="1:2" x14ac:dyDescent="0.4">
      <c r="A25" s="17" t="s">
        <v>315</v>
      </c>
      <c r="B25" s="17" t="s">
        <v>432</v>
      </c>
    </row>
    <row r="26" spans="1:2" x14ac:dyDescent="0.4">
      <c r="A26" s="17" t="s">
        <v>318</v>
      </c>
      <c r="B26" s="17" t="s">
        <v>439</v>
      </c>
    </row>
    <row r="27" spans="1:2" x14ac:dyDescent="0.4">
      <c r="A27" s="17" t="s">
        <v>321</v>
      </c>
      <c r="B27" s="17" t="s">
        <v>440</v>
      </c>
    </row>
    <row r="28" spans="1:2" x14ac:dyDescent="0.4">
      <c r="A28" s="17" t="s">
        <v>324</v>
      </c>
      <c r="B28" s="17" t="s">
        <v>441</v>
      </c>
    </row>
    <row r="29" spans="1:2" x14ac:dyDescent="0.4">
      <c r="A29" s="17" t="s">
        <v>327</v>
      </c>
      <c r="B29" s="17" t="s">
        <v>442</v>
      </c>
    </row>
    <row r="30" spans="1:2" x14ac:dyDescent="0.4">
      <c r="A30" s="17" t="s">
        <v>330</v>
      </c>
      <c r="B30" s="17" t="s">
        <v>443</v>
      </c>
    </row>
    <row r="31" spans="1:2" x14ac:dyDescent="0.4">
      <c r="A31" s="17" t="s">
        <v>333</v>
      </c>
      <c r="B31" s="17" t="s">
        <v>426</v>
      </c>
    </row>
    <row r="32" spans="1:2" x14ac:dyDescent="0.4">
      <c r="A32" s="17" t="s">
        <v>336</v>
      </c>
      <c r="B32" s="17" t="s">
        <v>433</v>
      </c>
    </row>
    <row r="33" spans="1:2" x14ac:dyDescent="0.4">
      <c r="A33" s="17" t="s">
        <v>339</v>
      </c>
      <c r="B33" s="17" t="s">
        <v>439</v>
      </c>
    </row>
    <row r="34" spans="1:2" x14ac:dyDescent="0.4">
      <c r="A34" s="17" t="s">
        <v>342</v>
      </c>
      <c r="B34" s="17" t="s">
        <v>444</v>
      </c>
    </row>
    <row r="35" spans="1:2" x14ac:dyDescent="0.4">
      <c r="A35" s="17" t="s">
        <v>345</v>
      </c>
      <c r="B35" s="17" t="s">
        <v>445</v>
      </c>
    </row>
    <row r="36" spans="1:2" x14ac:dyDescent="0.4">
      <c r="A36" s="17" t="s">
        <v>348</v>
      </c>
      <c r="B36" s="17" t="s">
        <v>446</v>
      </c>
    </row>
    <row r="37" spans="1:2" x14ac:dyDescent="0.4">
      <c r="A37" s="17" t="s">
        <v>351</v>
      </c>
      <c r="B37" s="17" t="s">
        <v>420</v>
      </c>
    </row>
    <row r="38" spans="1:2" x14ac:dyDescent="0.4">
      <c r="A38" s="17" t="s">
        <v>354</v>
      </c>
      <c r="B38" s="17" t="s">
        <v>427</v>
      </c>
    </row>
    <row r="39" spans="1:2" x14ac:dyDescent="0.4">
      <c r="A39" s="17" t="s">
        <v>357</v>
      </c>
      <c r="B39" s="17" t="s">
        <v>434</v>
      </c>
    </row>
    <row r="40" spans="1:2" x14ac:dyDescent="0.4">
      <c r="A40" s="17" t="s">
        <v>360</v>
      </c>
      <c r="B40" s="17" t="s">
        <v>440</v>
      </c>
    </row>
    <row r="41" spans="1:2" x14ac:dyDescent="0.4">
      <c r="A41" s="17" t="s">
        <v>363</v>
      </c>
      <c r="B41" s="17" t="s">
        <v>444</v>
      </c>
    </row>
    <row r="42" spans="1:2" x14ac:dyDescent="0.4">
      <c r="A42" s="17" t="s">
        <v>366</v>
      </c>
      <c r="B42" s="17" t="s">
        <v>447</v>
      </c>
    </row>
    <row r="43" spans="1:2" x14ac:dyDescent="0.4">
      <c r="A43" s="17" t="s">
        <v>369</v>
      </c>
      <c r="B43" s="17" t="s">
        <v>448</v>
      </c>
    </row>
    <row r="44" spans="1:2" x14ac:dyDescent="0.4">
      <c r="A44" s="17" t="s">
        <v>372</v>
      </c>
      <c r="B44" s="17" t="s">
        <v>421</v>
      </c>
    </row>
    <row r="45" spans="1:2" x14ac:dyDescent="0.4">
      <c r="A45" s="17" t="s">
        <v>375</v>
      </c>
      <c r="B45" s="17" t="s">
        <v>428</v>
      </c>
    </row>
    <row r="46" spans="1:2" x14ac:dyDescent="0.4">
      <c r="A46" s="17" t="s">
        <v>378</v>
      </c>
      <c r="B46" s="17" t="s">
        <v>435</v>
      </c>
    </row>
    <row r="47" spans="1:2" x14ac:dyDescent="0.4">
      <c r="A47" s="17" t="s">
        <v>381</v>
      </c>
      <c r="B47" s="17" t="s">
        <v>441</v>
      </c>
    </row>
    <row r="48" spans="1:2" x14ac:dyDescent="0.4">
      <c r="A48" s="17" t="s">
        <v>384</v>
      </c>
      <c r="B48" s="17" t="s">
        <v>445</v>
      </c>
    </row>
    <row r="49" spans="1:2" x14ac:dyDescent="0.4">
      <c r="A49" s="17" t="s">
        <v>387</v>
      </c>
      <c r="B49" s="17" t="s">
        <v>447</v>
      </c>
    </row>
    <row r="50" spans="1:2" x14ac:dyDescent="0.4">
      <c r="A50" s="17" t="s">
        <v>390</v>
      </c>
      <c r="B50" s="17" t="s">
        <v>449</v>
      </c>
    </row>
    <row r="51" spans="1:2" x14ac:dyDescent="0.4">
      <c r="A51" s="17" t="s">
        <v>393</v>
      </c>
      <c r="B51" s="17" t="s">
        <v>422</v>
      </c>
    </row>
    <row r="52" spans="1:2" x14ac:dyDescent="0.4">
      <c r="A52" s="17" t="s">
        <v>396</v>
      </c>
      <c r="B52" s="17" t="s">
        <v>429</v>
      </c>
    </row>
    <row r="53" spans="1:2" x14ac:dyDescent="0.4">
      <c r="A53" s="17" t="s">
        <v>399</v>
      </c>
      <c r="B53" s="17" t="s">
        <v>436</v>
      </c>
    </row>
    <row r="54" spans="1:2" x14ac:dyDescent="0.4">
      <c r="A54" s="17" t="s">
        <v>402</v>
      </c>
      <c r="B54" s="17" t="s">
        <v>442</v>
      </c>
    </row>
    <row r="55" spans="1:2" x14ac:dyDescent="0.4">
      <c r="A55" s="17" t="s">
        <v>405</v>
      </c>
      <c r="B55" s="17" t="s">
        <v>446</v>
      </c>
    </row>
    <row r="56" spans="1:2" x14ac:dyDescent="0.4">
      <c r="A56" s="17" t="s">
        <v>408</v>
      </c>
      <c r="B56" s="17" t="s">
        <v>448</v>
      </c>
    </row>
    <row r="57" spans="1:2" x14ac:dyDescent="0.4">
      <c r="A57" s="17" t="s">
        <v>411</v>
      </c>
      <c r="B57" s="17" t="s">
        <v>449</v>
      </c>
    </row>
  </sheetData>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498F-AEEF-4EA4-BFEF-9F4A59328190}">
  <sheetPr>
    <tabColor theme="0" tint="-0.14999847407452621"/>
  </sheetPr>
  <dimension ref="A1:B9"/>
  <sheetViews>
    <sheetView workbookViewId="0">
      <selection activeCell="AC30" sqref="AC30"/>
    </sheetView>
  </sheetViews>
  <sheetFormatPr defaultRowHeight="18.75" x14ac:dyDescent="0.4"/>
  <sheetData>
    <row r="1" spans="1:2" x14ac:dyDescent="0.4">
      <c r="A1" t="s">
        <v>140</v>
      </c>
      <c r="B1" t="s">
        <v>450</v>
      </c>
    </row>
    <row r="2" spans="1:2" x14ac:dyDescent="0.4">
      <c r="A2">
        <v>1</v>
      </c>
      <c r="B2" t="s">
        <v>451</v>
      </c>
    </row>
    <row r="3" spans="1:2" x14ac:dyDescent="0.4">
      <c r="A3">
        <v>2</v>
      </c>
      <c r="B3" t="s">
        <v>452</v>
      </c>
    </row>
    <row r="4" spans="1:2" x14ac:dyDescent="0.4">
      <c r="A4">
        <v>3</v>
      </c>
      <c r="B4" t="s">
        <v>453</v>
      </c>
    </row>
    <row r="5" spans="1:2" x14ac:dyDescent="0.4">
      <c r="A5">
        <v>4</v>
      </c>
      <c r="B5" t="s">
        <v>454</v>
      </c>
    </row>
    <row r="6" spans="1:2" x14ac:dyDescent="0.4">
      <c r="A6">
        <v>5</v>
      </c>
      <c r="B6" t="s">
        <v>455</v>
      </c>
    </row>
    <row r="7" spans="1:2" x14ac:dyDescent="0.4">
      <c r="A7">
        <v>6</v>
      </c>
      <c r="B7" t="s">
        <v>456</v>
      </c>
    </row>
    <row r="8" spans="1:2" x14ac:dyDescent="0.4">
      <c r="A8">
        <v>7</v>
      </c>
      <c r="B8" t="s">
        <v>457</v>
      </c>
    </row>
    <row r="9" spans="1:2" x14ac:dyDescent="0.4">
      <c r="A9">
        <v>8</v>
      </c>
      <c r="B9" t="s">
        <v>458</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613C45B226EC04BBDFB718192F181AC" ma:contentTypeVersion="12" ma:contentTypeDescription="新しいドキュメントを作成します。" ma:contentTypeScope="" ma:versionID="923dcacbc61067933febac2b16062a7d">
  <xsd:schema xmlns:xsd="http://www.w3.org/2001/XMLSchema" xmlns:xs="http://www.w3.org/2001/XMLSchema" xmlns:p="http://schemas.microsoft.com/office/2006/metadata/properties" xmlns:ns2="342feb0d-2aab-426f-839e-fe6f7bd516fe" xmlns:ns3="eea9aa6b-ea48-4447-bcda-ca27028b3b4c" targetNamespace="http://schemas.microsoft.com/office/2006/metadata/properties" ma:root="true" ma:fieldsID="8178dbcc7685624055db870a42be328b" ns2:_="" ns3:_="">
    <xsd:import namespace="342feb0d-2aab-426f-839e-fe6f7bd516fe"/>
    <xsd:import namespace="eea9aa6b-ea48-4447-bcda-ca27028b3b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eb0d-2aab-426f-839e-fe6f7bd516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322a9da9-f037-41d4-b652-619b378964b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a9aa6b-ea48-4447-bcda-ca27028b3b4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c767859-d57a-4671-87f5-3ac202273f33}" ma:internalName="TaxCatchAll" ma:showField="CatchAllData" ma:web="eea9aa6b-ea48-4447-bcda-ca27028b3b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ea9aa6b-ea48-4447-bcda-ca27028b3b4c" xsi:nil="true"/>
    <lcf76f155ced4ddcb4097134ff3c332f xmlns="342feb0d-2aab-426f-839e-fe6f7bd516f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FF255F-BE3F-456C-8354-49115DA561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feb0d-2aab-426f-839e-fe6f7bd516fe"/>
    <ds:schemaRef ds:uri="eea9aa6b-ea48-4447-bcda-ca27028b3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625826-AF64-40DD-8F6F-F4A6B2ABF77F}">
  <ds:schemaRefs>
    <ds:schemaRef ds:uri="http://schemas.microsoft.com/office/infopath/2007/PartnerControls"/>
    <ds:schemaRef ds:uri="342feb0d-2aab-426f-839e-fe6f7bd516fe"/>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eea9aa6b-ea48-4447-bcda-ca27028b3b4c"/>
    <ds:schemaRef ds:uri="http://purl.org/dc/terms/"/>
  </ds:schemaRefs>
</ds:datastoreItem>
</file>

<file path=customXml/itemProps3.xml><?xml version="1.0" encoding="utf-8"?>
<ds:datastoreItem xmlns:ds="http://schemas.openxmlformats.org/officeDocument/2006/customXml" ds:itemID="{3998F97E-E35A-43E5-B095-3259C711FA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設問シート</vt:lpstr>
      <vt:lpstr>診断結果シート</vt:lpstr>
      <vt:lpstr>診断結果シートスコアなし</vt:lpstr>
      <vt:lpstr>DXマインドスタンス説明</vt:lpstr>
      <vt:lpstr>採点シート</vt:lpstr>
      <vt:lpstr>マインドスタンス画像</vt:lpstr>
      <vt:lpstr>総評コメント</vt:lpstr>
      <vt:lpstr>強みコメント</vt:lpstr>
      <vt:lpstr>弱みコメント</vt:lpstr>
      <vt:lpstr>ワンポイントアドバイス</vt:lpstr>
      <vt:lpstr>「なぜ」から始める</vt:lpstr>
      <vt:lpstr>診断結果シートスコアなし!Print_Area</vt:lpstr>
      <vt:lpstr>データと事実に基づいて行動する</vt:lpstr>
      <vt:lpstr>関係者とWinWinになる</vt:lpstr>
      <vt:lpstr>自ら動きやり遂げる</vt:lpstr>
      <vt:lpstr>多様な意見を受けとめる</vt:lpstr>
      <vt:lpstr>探求心をもって継続的に学ぶ</vt:lpstr>
      <vt:lpstr>当たり前はない柔軟に考える</vt:lpstr>
      <vt:lpstr>変化を恐れずまず試す</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鎌田　隼 / Hayato Kamada</dc:creator>
  <cp:keywords/>
  <dc:description/>
  <cp:lastModifiedBy>鎌田　隼 / Hayato Kamada</cp:lastModifiedBy>
  <cp:revision/>
  <dcterms:created xsi:type="dcterms:W3CDTF">2025-10-13T00:56:30Z</dcterms:created>
  <dcterms:modified xsi:type="dcterms:W3CDTF">2026-02-09T07:11:07Z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0x0101000613C45B226EC04BBDFB718192F181AC</vt:lpwstr>
  </property>
  <property fmtid="{D5CDD505-2E9C-101B-9397-08002B2CF9AE}" pid="3" name="MediaServiceImageTags">
    <vt:lpwstr/>
  </property>
</Properties>
</file>