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鎌田　隼HayatoKamada\Desktop\最終提出資料\"/>
    </mc:Choice>
  </mc:AlternateContent>
  <xr:revisionPtr revIDLastSave="0" documentId="13_ncr:1_{C6E6805C-2DE8-4DF2-8848-E98A4FD5AEFC}" xr6:coauthVersionLast="47" xr6:coauthVersionMax="47" xr10:uidLastSave="{00000000-0000-0000-0000-000000000000}"/>
  <bookViews>
    <workbookView xWindow="-75" yWindow="-18120" windowWidth="29040" windowHeight="17520" xr2:uid="{52A11A20-9323-4244-9530-E15FAB332398}"/>
  </bookViews>
  <sheets>
    <sheet name="行動ワークシート" sheetId="1" r:id="rId1"/>
    <sheet name="スタンプラリー（今月）" sheetId="2" r:id="rId2"/>
    <sheet name="スタンプラリー （任意月）" sheetId="5" r:id="rId3"/>
    <sheet name="説明_使い方" sheetId="6" r:id="rId4"/>
    <sheet name="素材" sheetId="3" state="hidden" r:id="rId5"/>
  </sheets>
  <definedNames>
    <definedName name="_xlnm._FilterDatabase" localSheetId="0" hidden="1">行動ワークシート!$A$1:$S$61</definedName>
    <definedName name="達成">素材!$A$2</definedName>
    <definedName name="達成メダル">素材!$B$2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2" l="1"/>
  <c r="A2" i="2"/>
  <c r="F3" i="5" l="1"/>
  <c r="F4" i="5" s="1" a="1"/>
  <c r="F4" i="5" s="1"/>
  <c r="F3" i="2"/>
  <c r="F4" i="2" s="1" a="1"/>
  <c r="F4" i="2" s="1"/>
  <c r="G3" i="2" l="1"/>
  <c r="G4" i="2" s="1" a="1"/>
  <c r="G4" i="2" s="1"/>
  <c r="G3" i="5"/>
  <c r="H3" i="2" l="1"/>
  <c r="H4" i="2" s="1" a="1"/>
  <c r="H4" i="2" s="1"/>
  <c r="G4" i="5" a="1"/>
  <c r="G4" i="5" s="1"/>
  <c r="H3" i="5"/>
  <c r="I3" i="2" l="1"/>
  <c r="I4" i="2" s="1" a="1"/>
  <c r="I4" i="2" s="1"/>
  <c r="H4" i="5" a="1"/>
  <c r="H4" i="5" s="1"/>
  <c r="I3" i="5"/>
  <c r="J3" i="2" l="1"/>
  <c r="J4" i="2" s="1" a="1"/>
  <c r="J4" i="2" s="1"/>
  <c r="I4" i="5" a="1"/>
  <c r="I4" i="5" s="1"/>
  <c r="J3" i="5"/>
  <c r="K3" i="2" l="1"/>
  <c r="K4" i="2" s="1" a="1"/>
  <c r="K4" i="2" s="1"/>
  <c r="J4" i="5" a="1"/>
  <c r="J4" i="5" s="1"/>
  <c r="K3" i="5"/>
  <c r="K4" i="5" s="1" a="1"/>
  <c r="K4" i="5" s="1"/>
  <c r="L3" i="2" l="1"/>
  <c r="L4" i="2" s="1" a="1"/>
  <c r="L4" i="2" s="1"/>
  <c r="L3" i="5"/>
  <c r="F5" i="2" l="1"/>
  <c r="F6" i="2" s="1" a="1"/>
  <c r="F6" i="2" s="1"/>
  <c r="F5" i="5"/>
  <c r="L4" i="5" a="1"/>
  <c r="L4" i="5" s="1"/>
  <c r="G5" i="2" l="1"/>
  <c r="G6" i="2" s="1" a="1"/>
  <c r="G6" i="2" s="1"/>
  <c r="F6" i="5" a="1"/>
  <c r="F6" i="5" s="1"/>
  <c r="G5" i="5"/>
  <c r="H5" i="2"/>
  <c r="H6" i="2" s="1" a="1"/>
  <c r="H6" i="2" s="1"/>
  <c r="H5" i="5" l="1"/>
  <c r="I5" i="2"/>
  <c r="I6" i="2" s="1" a="1"/>
  <c r="I6" i="2" s="1"/>
  <c r="G6" i="5" a="1"/>
  <c r="G6" i="5" l="1"/>
  <c r="I5" i="5"/>
  <c r="J5" i="2"/>
  <c r="J6" i="2" s="1" a="1"/>
  <c r="H6" i="5" a="1"/>
  <c r="J6" i="2" l="1"/>
  <c r="H6" i="5"/>
  <c r="J5" i="5"/>
  <c r="I6" i="5" a="1"/>
  <c r="I6" i="5" s="1"/>
  <c r="K5" i="2"/>
  <c r="K6" i="2" s="1" a="1"/>
  <c r="K6" i="2" l="1"/>
  <c r="K5" i="5"/>
  <c r="J6" i="5" a="1"/>
  <c r="J6" i="5" s="1"/>
  <c r="L5" i="2"/>
  <c r="L6" i="2" s="1" a="1"/>
  <c r="L6" i="2" s="1"/>
  <c r="L5" i="5" l="1"/>
  <c r="F7" i="2"/>
  <c r="F8" i="2" s="1" a="1"/>
  <c r="F8" i="2" s="1"/>
  <c r="K6" i="5" a="1"/>
  <c r="K6" i="5" l="1"/>
  <c r="F7" i="5"/>
  <c r="G7" i="2"/>
  <c r="G8" i="2" s="1" a="1"/>
  <c r="G8" i="2" s="1"/>
  <c r="L6" i="5" a="1"/>
  <c r="L6" i="5" l="1"/>
  <c r="G7" i="5"/>
  <c r="F8" i="5" a="1"/>
  <c r="F8" i="5" s="1"/>
  <c r="H7" i="2"/>
  <c r="H8" i="2" s="1" a="1"/>
  <c r="H8" i="2" s="1"/>
  <c r="H7" i="5" l="1"/>
  <c r="I7" i="2"/>
  <c r="I8" i="2" s="1" a="1"/>
  <c r="I8" i="2" s="1"/>
  <c r="G8" i="5" a="1"/>
  <c r="G8" i="5" l="1"/>
  <c r="H8" i="5" a="1"/>
  <c r="H8" i="5" s="1"/>
  <c r="I7" i="5"/>
  <c r="J7" i="2"/>
  <c r="J8" i="2" s="1" a="1"/>
  <c r="J8" i="2" s="1"/>
  <c r="I8" i="5" l="1" a="1"/>
  <c r="I8" i="5" s="1"/>
  <c r="J7" i="5"/>
  <c r="K7" i="2"/>
  <c r="K8" i="2" s="1" a="1"/>
  <c r="K8" i="2" s="1"/>
  <c r="K7" i="5" l="1"/>
  <c r="L7" i="2"/>
  <c r="L8" i="2" s="1" a="1"/>
  <c r="L8" i="2" s="1"/>
  <c r="J8" i="5" a="1"/>
  <c r="J8" i="5" l="1"/>
  <c r="L7" i="5"/>
  <c r="K8" i="5" a="1"/>
  <c r="K8" i="5" s="1"/>
  <c r="F9" i="2"/>
  <c r="F10" i="2" s="1" a="1"/>
  <c r="F10" i="2" s="1"/>
  <c r="F9" i="5" l="1"/>
  <c r="L8" i="5" a="1"/>
  <c r="L8" i="5" s="1"/>
  <c r="G9" i="2"/>
  <c r="G10" i="2" s="1" a="1"/>
  <c r="F10" i="5" l="1" a="1"/>
  <c r="F10" i="5" s="1"/>
  <c r="G9" i="5"/>
  <c r="G10" i="2"/>
  <c r="H9" i="2"/>
  <c r="H10" i="2" s="1" a="1"/>
  <c r="H9" i="5" l="1"/>
  <c r="H10" i="2"/>
  <c r="I9" i="2"/>
  <c r="I10" i="2" s="1" a="1"/>
  <c r="G10" i="5" a="1"/>
  <c r="G10" i="5" l="1"/>
  <c r="I9" i="5"/>
  <c r="I10" i="2"/>
  <c r="J9" i="2"/>
  <c r="J10" i="2" s="1" a="1"/>
  <c r="J10" i="2" s="1"/>
  <c r="H10" i="5" a="1"/>
  <c r="H10" i="5" l="1"/>
  <c r="J9" i="5"/>
  <c r="K9" i="2"/>
  <c r="K10" i="2" s="1" a="1"/>
  <c r="K10" i="2" s="1"/>
  <c r="I10" i="5" a="1"/>
  <c r="I10" i="5" l="1"/>
  <c r="K9" i="5"/>
  <c r="J10" i="5" a="1"/>
  <c r="J10" i="5" s="1"/>
  <c r="L9" i="2"/>
  <c r="L10" i="2" s="1" a="1"/>
  <c r="L10" i="2" s="1"/>
  <c r="K10" i="5" l="1" a="1"/>
  <c r="K10" i="5" s="1"/>
  <c r="L9" i="5"/>
  <c r="F11" i="2"/>
  <c r="F12" i="2" s="1" a="1"/>
  <c r="F12" i="2" s="1"/>
  <c r="L10" i="5" l="1" a="1"/>
  <c r="L10" i="5" s="1"/>
  <c r="F11" i="5"/>
  <c r="G11" i="2"/>
  <c r="G12" i="2" s="1" a="1"/>
  <c r="G12" i="2" s="1"/>
  <c r="F12" i="5" l="1" a="1"/>
  <c r="F12" i="5" s="1"/>
  <c r="G11" i="5"/>
  <c r="H11" i="2"/>
  <c r="H12" i="2" s="1" a="1"/>
  <c r="H12" i="2" s="1"/>
  <c r="H11" i="5" l="1"/>
  <c r="G12" i="5" a="1"/>
  <c r="G12" i="5" s="1"/>
  <c r="I11" i="2"/>
  <c r="I12" i="2" s="1" a="1"/>
  <c r="I12" i="2" s="1"/>
  <c r="I11" i="5" l="1"/>
  <c r="H12" i="5" a="1"/>
  <c r="H12" i="5" s="1"/>
  <c r="J11" i="2"/>
  <c r="J12" i="2" s="1" a="1"/>
  <c r="J12" i="2" s="1"/>
  <c r="J11" i="5" l="1"/>
  <c r="I12" i="5" a="1"/>
  <c r="I12" i="5" s="1"/>
  <c r="K11" i="2"/>
  <c r="K12" i="2" s="1" a="1"/>
  <c r="K12" i="2" s="1"/>
  <c r="K11" i="5" l="1"/>
  <c r="J12" i="5" a="1"/>
  <c r="J12" i="5" s="1"/>
  <c r="L11" i="2"/>
  <c r="L12" i="2" s="1" a="1"/>
  <c r="L12" i="2" s="1"/>
  <c r="L11" i="5" l="1"/>
  <c r="L12" i="5" s="1" a="1"/>
  <c r="L12" i="5" s="1"/>
  <c r="K12" i="5" a="1"/>
  <c r="K1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鎌田　隼 / Hayato Kamada</author>
  </authors>
  <commentList>
    <comment ref="F1" authorId="0" shapeId="0" xr:uid="{566D2EDE-4173-4537-84E4-42B4DCEFEC5B}">
      <text>
        <r>
          <rPr>
            <sz val="11"/>
            <color indexed="81"/>
            <rFont val="MS P ゴシック"/>
            <family val="3"/>
            <charset val="128"/>
          </rPr>
          <t>なぜやってみようと思ったかを書く</t>
        </r>
      </text>
    </comment>
    <comment ref="G1" authorId="0" shapeId="0" xr:uid="{2E0BEE00-9E4E-4F86-BA96-697457AD8BFA}">
      <text>
        <r>
          <rPr>
            <sz val="11"/>
            <color indexed="81"/>
            <rFont val="MS P ゴシック"/>
            <family val="3"/>
            <charset val="128"/>
          </rPr>
          <t>行動を起こすきっかけになるタイミング
アラームをかけるや、〇〇日の始業時など</t>
        </r>
      </text>
    </comment>
    <comment ref="H1" authorId="0" shapeId="0" xr:uid="{39C507E8-D09D-403D-928C-1400B5A7B6C8}">
      <text>
        <r>
          <rPr>
            <sz val="12"/>
            <color indexed="81"/>
            <rFont val="MS P ゴシック"/>
            <family val="3"/>
            <charset val="128"/>
          </rPr>
          <t>行動例に対して
自分が実際にのできる範囲で
具体的な行動内容を書く</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<sst xmlns="http://schemas.openxmlformats.org/spreadsheetml/2006/main" count="387" uniqueCount="199">
  <si>
    <t>マインドスタンス行動シート</t>
    <rPh sb="8" eb="10">
      <t>コウドウ</t>
    </rPh>
    <phoneticPr fontId="1"/>
  </si>
  <si>
    <t>2025年度アシストソリューション研究会　情シス変革分科会</t>
    <rPh sb="21" eb="22">
      <t>ジョウ</t>
    </rPh>
    <rPh sb="24" eb="26">
      <t>ヘンカク</t>
    </rPh>
    <rPh sb="26" eb="29">
      <t>ブンカカイ</t>
    </rPh>
    <phoneticPr fontId="1"/>
  </si>
  <si>
    <t>この行動ワークシートは、「わかった」で終わらせず、</t>
    <rPh sb="2" eb="4">
      <t>コウドウ</t>
    </rPh>
    <rPh sb="19" eb="20">
      <t>オ</t>
    </rPh>
    <phoneticPr fontId="1"/>
  </si>
  <si>
    <t>実際に「やってみる」につなげるための行動設計ツールです。</t>
    <rPh sb="0" eb="2">
      <t>ジッサイ</t>
    </rPh>
    <rPh sb="18" eb="20">
      <t>コウドウ</t>
    </rPh>
    <rPh sb="20" eb="22">
      <t>セッケイ</t>
    </rPh>
    <phoneticPr fontId="1"/>
  </si>
  <si>
    <t>大切なのは立派なこと、理想的なことを書くことではありません。</t>
    <rPh sb="0" eb="2">
      <t>タイセツ</t>
    </rPh>
    <rPh sb="5" eb="7">
      <t>リッパ</t>
    </rPh>
    <rPh sb="11" eb="14">
      <t>リソウテキ</t>
    </rPh>
    <rPh sb="18" eb="19">
      <t>カ</t>
    </rPh>
    <phoneticPr fontId="1"/>
  </si>
  <si>
    <t>「次に自分がどう動くか」を決めて行動することがゴールです。</t>
    <rPh sb="1" eb="2">
      <t>ツギ</t>
    </rPh>
    <rPh sb="3" eb="5">
      <t>ジブン</t>
    </rPh>
    <rPh sb="8" eb="9">
      <t>ウゴ</t>
    </rPh>
    <rPh sb="13" eb="14">
      <t>キ</t>
    </rPh>
    <rPh sb="16" eb="18">
      <t>コウドウ</t>
    </rPh>
    <phoneticPr fontId="1"/>
  </si>
  <si>
    <t>マインドスタンス行動ワークシートでやること</t>
    <rPh sb="8" eb="10">
      <t>コウドウ</t>
    </rPh>
    <phoneticPr fontId="1"/>
  </si>
  <si>
    <t>①行動例から「できそうなもの」を選び、選んだ理由を書く</t>
    <rPh sb="1" eb="3">
      <t>コウドウ</t>
    </rPh>
    <rPh sb="3" eb="4">
      <t>レイ</t>
    </rPh>
    <rPh sb="16" eb="17">
      <t>エラ</t>
    </rPh>
    <rPh sb="19" eb="20">
      <t>エラ</t>
    </rPh>
    <rPh sb="22" eb="24">
      <t>リユウ</t>
    </rPh>
    <rPh sb="25" eb="26">
      <t>カ</t>
    </rPh>
    <phoneticPr fontId="1"/>
  </si>
  <si>
    <t>用意されている行動例の中から、</t>
    <rPh sb="0" eb="2">
      <t>ヨウイ</t>
    </rPh>
    <rPh sb="7" eb="10">
      <t>コウドウレイ</t>
    </rPh>
    <rPh sb="11" eb="12">
      <t>ナカ</t>
    </rPh>
    <phoneticPr fontId="1"/>
  </si>
  <si>
    <t>完璧じゃなくてもいいので、「これならできそう」と思うものを選び、その選んだ理由を書く</t>
    <rPh sb="0" eb="2">
      <t>カンペキ</t>
    </rPh>
    <rPh sb="34" eb="35">
      <t>エラ</t>
    </rPh>
    <rPh sb="37" eb="39">
      <t>リユウ</t>
    </rPh>
    <rPh sb="40" eb="41">
      <t>カ</t>
    </rPh>
    <phoneticPr fontId="1"/>
  </si>
  <si>
    <t>※もし「行動例」にないものを実践したい場合は、ご自身でを追加しても大丈夫です！</t>
    <rPh sb="4" eb="7">
      <t>コウドウレイ</t>
    </rPh>
    <rPh sb="14" eb="16">
      <t>ジッセン</t>
    </rPh>
    <rPh sb="19" eb="21">
      <t>バアイ</t>
    </rPh>
    <rPh sb="24" eb="26">
      <t>ジシン</t>
    </rPh>
    <rPh sb="28" eb="30">
      <t>ツイカ</t>
    </rPh>
    <rPh sb="33" eb="36">
      <t>ダイジョウブ</t>
    </rPh>
    <phoneticPr fontId="1"/>
  </si>
  <si>
    <t>②その行動を起こす「きっかけ」を決める</t>
    <rPh sb="3" eb="5">
      <t>コウドウ</t>
    </rPh>
    <rPh sb="6" eb="7">
      <t>オ</t>
    </rPh>
    <rPh sb="16" eb="17">
      <t>キ</t>
    </rPh>
    <phoneticPr fontId="1"/>
  </si>
  <si>
    <t>どんな場面で、どんなタイミングで実施できそうかを考え、簡単に一文で記載する</t>
    <rPh sb="3" eb="5">
      <t>バメン</t>
    </rPh>
    <rPh sb="16" eb="18">
      <t>ジッシ</t>
    </rPh>
    <rPh sb="24" eb="25">
      <t>カンガ</t>
    </rPh>
    <phoneticPr fontId="1"/>
  </si>
  <si>
    <t>例）会議で発言を求められた時、報告書を作り始める前、朝業務を開始するタイミング　　等</t>
    <rPh sb="0" eb="1">
      <t>レイ</t>
    </rPh>
    <rPh sb="2" eb="4">
      <t>カイギ</t>
    </rPh>
    <rPh sb="5" eb="7">
      <t>ハツゲン</t>
    </rPh>
    <rPh sb="8" eb="9">
      <t>モト</t>
    </rPh>
    <rPh sb="13" eb="14">
      <t>トキ</t>
    </rPh>
    <rPh sb="15" eb="18">
      <t>ホウコクショ</t>
    </rPh>
    <rPh sb="19" eb="20">
      <t>ツク</t>
    </rPh>
    <rPh sb="21" eb="22">
      <t>ハジ</t>
    </rPh>
    <rPh sb="24" eb="25">
      <t>マエ</t>
    </rPh>
    <rPh sb="26" eb="27">
      <t>アサ</t>
    </rPh>
    <rPh sb="27" eb="29">
      <t>ギョウム</t>
    </rPh>
    <rPh sb="30" eb="32">
      <t>カイシ</t>
    </rPh>
    <rPh sb="41" eb="42">
      <t>ナド</t>
    </rPh>
    <phoneticPr fontId="1"/>
  </si>
  <si>
    <t>③自分なりの「具体的な行動」に落とす</t>
    <rPh sb="1" eb="3">
      <t>ジブン</t>
    </rPh>
    <rPh sb="7" eb="10">
      <t>グタイテキ</t>
    </rPh>
    <rPh sb="11" eb="13">
      <t>コウドウ</t>
    </rPh>
    <rPh sb="15" eb="16">
      <t>オ</t>
    </rPh>
    <phoneticPr fontId="1"/>
  </si>
  <si>
    <t>行動例を実際にどう行動するかを「自分の言葉や場面」に置き換えて書く</t>
    <rPh sb="0" eb="3">
      <t>コウドウレイ</t>
    </rPh>
    <rPh sb="4" eb="6">
      <t>ジッサイ</t>
    </rPh>
    <rPh sb="9" eb="11">
      <t>コウドウ</t>
    </rPh>
    <rPh sb="16" eb="18">
      <t>ジブン</t>
    </rPh>
    <rPh sb="19" eb="21">
      <t>コトバ</t>
    </rPh>
    <rPh sb="22" eb="24">
      <t>バメン</t>
    </rPh>
    <rPh sb="26" eb="27">
      <t>オ</t>
    </rPh>
    <rPh sb="28" eb="29">
      <t>カ</t>
    </rPh>
    <rPh sb="31" eb="32">
      <t>カ</t>
    </rPh>
    <phoneticPr fontId="1"/>
  </si>
  <si>
    <t>例）今日の実施すべき最重要タスクを選ぶ → 今日の最重要タスクを付箋紙に書いて目につくところに貼る　等</t>
    <rPh sb="0" eb="1">
      <t>レイ</t>
    </rPh>
    <rPh sb="22" eb="24">
      <t>キョウ</t>
    </rPh>
    <rPh sb="25" eb="28">
      <t>サイジュウヨウ</t>
    </rPh>
    <rPh sb="32" eb="35">
      <t>フセンシ</t>
    </rPh>
    <rPh sb="36" eb="37">
      <t>カ</t>
    </rPh>
    <rPh sb="39" eb="40">
      <t>メ</t>
    </rPh>
    <rPh sb="47" eb="48">
      <t>ハ</t>
    </rPh>
    <rPh sb="50" eb="51">
      <t>ナド</t>
    </rPh>
    <phoneticPr fontId="1"/>
  </si>
  <si>
    <t>④実施出来たらその日付を書く</t>
    <rPh sb="1" eb="3">
      <t>ジッシ</t>
    </rPh>
    <rPh sb="3" eb="5">
      <t>デキ</t>
    </rPh>
    <rPh sb="9" eb="11">
      <t>ヒヅケ</t>
    </rPh>
    <rPh sb="12" eb="13">
      <t>カ</t>
    </rPh>
    <phoneticPr fontId="1"/>
  </si>
  <si>
    <t>実際に行動が出来たらその日付を書く</t>
    <rPh sb="0" eb="2">
      <t>ジッサイ</t>
    </rPh>
    <rPh sb="3" eb="5">
      <t>コウドウ</t>
    </rPh>
    <rPh sb="6" eb="8">
      <t>デキ</t>
    </rPh>
    <rPh sb="12" eb="14">
      <t>ヒヅケ</t>
    </rPh>
    <rPh sb="15" eb="16">
      <t>カ</t>
    </rPh>
    <phoneticPr fontId="1"/>
  </si>
  <si>
    <t>マインドスタンス行動ワークシート利用のポイント</t>
    <rPh sb="8" eb="10">
      <t>コウドウ</t>
    </rPh>
    <rPh sb="16" eb="18">
      <t>リヨウ</t>
    </rPh>
    <phoneticPr fontId="1"/>
  </si>
  <si>
    <t>■小さな行動で大丈夫です。</t>
    <rPh sb="1" eb="2">
      <t>チイ</t>
    </rPh>
    <rPh sb="4" eb="6">
      <t>コウドウ</t>
    </rPh>
    <rPh sb="7" eb="10">
      <t>ダイジョウブ</t>
    </rPh>
    <phoneticPr fontId="1"/>
  </si>
  <si>
    <t>大きな変革ではなく「一言聞いてみる」など、ちょっとしたことから始めましょう</t>
    <rPh sb="0" eb="1">
      <t>オオ</t>
    </rPh>
    <rPh sb="3" eb="5">
      <t>ヘンカク</t>
    </rPh>
    <rPh sb="10" eb="12">
      <t>ヒトコト</t>
    </rPh>
    <rPh sb="12" eb="13">
      <t>キ</t>
    </rPh>
    <rPh sb="31" eb="32">
      <t>ハジ</t>
    </rPh>
    <phoneticPr fontId="1"/>
  </si>
  <si>
    <t>■本当にできそうなことを選びましょう</t>
    <rPh sb="1" eb="3">
      <t>ホントウ</t>
    </rPh>
    <rPh sb="12" eb="13">
      <t>エラ</t>
    </rPh>
    <phoneticPr fontId="1"/>
  </si>
  <si>
    <t>「やるべき」ではなく「できる」行動を選ぶことが重要です。</t>
    <rPh sb="15" eb="17">
      <t>コウドウ</t>
    </rPh>
    <rPh sb="18" eb="19">
      <t>エラ</t>
    </rPh>
    <rPh sb="23" eb="25">
      <t>ジュウヨウ</t>
    </rPh>
    <phoneticPr fontId="1"/>
  </si>
  <si>
    <t>■うまく書かなくても大丈夫です。</t>
    <rPh sb="4" eb="5">
      <t>カ</t>
    </rPh>
    <rPh sb="10" eb="13">
      <t>ダイジョウブ</t>
    </rPh>
    <phoneticPr fontId="1"/>
  </si>
  <si>
    <t>このシートは提出用ではありません。</t>
    <rPh sb="6" eb="8">
      <t>テイシュツ</t>
    </rPh>
    <rPh sb="8" eb="9">
      <t>ヨウ</t>
    </rPh>
    <phoneticPr fontId="1"/>
  </si>
  <si>
    <t>あなた自身が行動を実践していくことを支援するツールです。</t>
    <rPh sb="3" eb="5">
      <t>ジシン</t>
    </rPh>
    <rPh sb="6" eb="8">
      <t>コウドウ</t>
    </rPh>
    <rPh sb="9" eb="11">
      <t>ジッセン</t>
    </rPh>
    <rPh sb="18" eb="20">
      <t>シエン</t>
    </rPh>
    <phoneticPr fontId="1"/>
  </si>
  <si>
    <t>マインドスタンス行動ワークシートの使い方</t>
    <rPh sb="8" eb="10">
      <t>コウドウ</t>
    </rPh>
    <rPh sb="17" eb="18">
      <t>ツカ</t>
    </rPh>
    <rPh sb="19" eb="20">
      <t>カタ</t>
    </rPh>
    <phoneticPr fontId="1"/>
  </si>
  <si>
    <t>■行動計画</t>
    <rPh sb="1" eb="5">
      <t>コウドウケイカク</t>
    </rPh>
    <phoneticPr fontId="1"/>
  </si>
  <si>
    <t>これならできそうと思うこと、やってみたいと思うことを選び、</t>
    <rPh sb="9" eb="10">
      <t>オモ</t>
    </rPh>
    <rPh sb="21" eb="22">
      <t>オモ</t>
    </rPh>
    <rPh sb="26" eb="27">
      <t>エラ</t>
    </rPh>
    <phoneticPr fontId="1"/>
  </si>
  <si>
    <t>その行動を選んだ理由を簡単に自分なりの言葉で記入</t>
    <rPh sb="2" eb="4">
      <t>コウドウ</t>
    </rPh>
    <rPh sb="5" eb="6">
      <t>エラ</t>
    </rPh>
    <rPh sb="8" eb="10">
      <t>リユウ</t>
    </rPh>
    <rPh sb="11" eb="13">
      <t>カンタン</t>
    </rPh>
    <rPh sb="14" eb="16">
      <t>ジブン</t>
    </rPh>
    <rPh sb="19" eb="21">
      <t>コトバ</t>
    </rPh>
    <rPh sb="22" eb="24">
      <t>キニュウ</t>
    </rPh>
    <phoneticPr fontId="1"/>
  </si>
  <si>
    <t>②その行動を起こす「きっかけ」を記入</t>
    <rPh sb="3" eb="5">
      <t>コウドウ</t>
    </rPh>
    <rPh sb="6" eb="7">
      <t>オ</t>
    </rPh>
    <rPh sb="16" eb="18">
      <t>キニュウ</t>
    </rPh>
    <phoneticPr fontId="1"/>
  </si>
  <si>
    <t>自分が業務の中で行動を実践できそうなタイミングを、自分の意識しやすい言葉で記入</t>
    <rPh sb="0" eb="2">
      <t>ジブン</t>
    </rPh>
    <rPh sb="3" eb="5">
      <t>ギョウム</t>
    </rPh>
    <rPh sb="6" eb="7">
      <t>ナカ</t>
    </rPh>
    <rPh sb="8" eb="10">
      <t>コウドウ</t>
    </rPh>
    <rPh sb="11" eb="13">
      <t>ジッセン</t>
    </rPh>
    <rPh sb="25" eb="27">
      <t>ジブン</t>
    </rPh>
    <rPh sb="28" eb="30">
      <t>イシキ</t>
    </rPh>
    <rPh sb="34" eb="36">
      <t>コトバ</t>
    </rPh>
    <rPh sb="37" eb="39">
      <t>キニュウ</t>
    </rPh>
    <phoneticPr fontId="1"/>
  </si>
  <si>
    <t>③「簡単に実践するための工夫」に具体的にどう行動を実行するか記入</t>
    <rPh sb="16" eb="19">
      <t>グタイテキ</t>
    </rPh>
    <rPh sb="22" eb="24">
      <t>コウドウ</t>
    </rPh>
    <rPh sb="25" eb="27">
      <t>ジッコウ</t>
    </rPh>
    <rPh sb="30" eb="32">
      <t>キニュウ</t>
    </rPh>
    <phoneticPr fontId="1"/>
  </si>
  <si>
    <t>行動例を実際に業務の中でどのように実践するかを考え</t>
    <rPh sb="0" eb="3">
      <t>コウドウレイ</t>
    </rPh>
    <rPh sb="4" eb="6">
      <t>ジッサイ</t>
    </rPh>
    <rPh sb="7" eb="9">
      <t>ギョウム</t>
    </rPh>
    <rPh sb="10" eb="11">
      <t>ナカ</t>
    </rPh>
    <rPh sb="17" eb="19">
      <t>ジッセン</t>
    </rPh>
    <rPh sb="23" eb="24">
      <t>カンガ</t>
    </rPh>
    <phoneticPr fontId="1"/>
  </si>
  <si>
    <t>自分なりに解釈してこういう形ならできそうという内容で記入する</t>
    <rPh sb="0" eb="2">
      <t>ジブン</t>
    </rPh>
    <rPh sb="5" eb="7">
      <t>カイシャク</t>
    </rPh>
    <rPh sb="13" eb="14">
      <t>カタチ</t>
    </rPh>
    <rPh sb="23" eb="25">
      <t>ナイヨウ</t>
    </rPh>
    <rPh sb="26" eb="28">
      <t>キニュウ</t>
    </rPh>
    <phoneticPr fontId="1"/>
  </si>
  <si>
    <t>■行動の振り返り</t>
    <rPh sb="1" eb="3">
      <t>コウドウ</t>
    </rPh>
    <rPh sb="4" eb="5">
      <t>フ</t>
    </rPh>
    <rPh sb="6" eb="7">
      <t>カエ</t>
    </rPh>
    <phoneticPr fontId="1"/>
  </si>
  <si>
    <t>①自分の選んだ行動を実際に実施できたら、その日付を記入</t>
    <rPh sb="1" eb="3">
      <t>ジブン</t>
    </rPh>
    <rPh sb="4" eb="5">
      <t>エラ</t>
    </rPh>
    <rPh sb="7" eb="9">
      <t>コウドウ</t>
    </rPh>
    <rPh sb="10" eb="12">
      <t>ジッサイ</t>
    </rPh>
    <rPh sb="13" eb="15">
      <t>ジッシ</t>
    </rPh>
    <rPh sb="22" eb="24">
      <t>ヒヅケ</t>
    </rPh>
    <rPh sb="25" eb="27">
      <t>キニュウ</t>
    </rPh>
    <phoneticPr fontId="1"/>
  </si>
  <si>
    <t>②実施状況をスタンプラリーで確認</t>
    <rPh sb="1" eb="5">
      <t>ジッシジョウキョウ</t>
    </rPh>
    <rPh sb="14" eb="16">
      <t>カクニン</t>
    </rPh>
    <phoneticPr fontId="1"/>
  </si>
  <si>
    <t>スタンプラリーシートの入力した行動を実施日にスタンプが自動で押されます。</t>
    <rPh sb="11" eb="13">
      <t>ニュウリョク</t>
    </rPh>
    <rPh sb="15" eb="17">
      <t>コウドウ</t>
    </rPh>
    <rPh sb="18" eb="20">
      <t>ジッシ</t>
    </rPh>
    <rPh sb="20" eb="21">
      <t>ヒ</t>
    </rPh>
    <rPh sb="27" eb="29">
      <t>ジドウ</t>
    </rPh>
    <rPh sb="30" eb="31">
      <t>オ</t>
    </rPh>
    <phoneticPr fontId="1"/>
  </si>
  <si>
    <t>・スタンプラリー（今月）：当月分を確認</t>
    <rPh sb="9" eb="11">
      <t>コンゲツ</t>
    </rPh>
    <rPh sb="13" eb="16">
      <t>トウゲツブン</t>
    </rPh>
    <rPh sb="17" eb="19">
      <t>カクニン</t>
    </rPh>
    <phoneticPr fontId="1"/>
  </si>
  <si>
    <t>・スタンプラリー（任意）：年月を切り替えて、過去の記録を確認</t>
    <rPh sb="9" eb="11">
      <t>ニンイ</t>
    </rPh>
    <rPh sb="13" eb="15">
      <t>ネンゲツ</t>
    </rPh>
    <rPh sb="16" eb="17">
      <t>キ</t>
    </rPh>
    <rPh sb="18" eb="19">
      <t>カ</t>
    </rPh>
    <rPh sb="22" eb="24">
      <t>カコ</t>
    </rPh>
    <rPh sb="25" eb="27">
      <t>キロク</t>
    </rPh>
    <rPh sb="28" eb="30">
      <t>カクニン</t>
    </rPh>
    <phoneticPr fontId="1"/>
  </si>
  <si>
    <t>活用シーン例</t>
    <rPh sb="0" eb="2">
      <t>カツヨウ</t>
    </rPh>
    <rPh sb="5" eb="6">
      <t>レイ</t>
    </rPh>
    <phoneticPr fontId="1"/>
  </si>
  <si>
    <t>行動例
（Behavior）</t>
    <rPh sb="0" eb="2">
      <t>コウドウ</t>
    </rPh>
    <rPh sb="2" eb="3">
      <t>レイ</t>
    </rPh>
    <phoneticPr fontId="1"/>
  </si>
  <si>
    <t>補足説明</t>
    <rPh sb="0" eb="2">
      <t>ホソク</t>
    </rPh>
    <rPh sb="2" eb="4">
      <t>セツメイ</t>
    </rPh>
    <phoneticPr fontId="1"/>
  </si>
  <si>
    <t>該当するマインドスタンス</t>
    <rPh sb="0" eb="2">
      <t>ガイトウ</t>
    </rPh>
    <phoneticPr fontId="1"/>
  </si>
  <si>
    <t>難易度（目安）</t>
    <rPh sb="0" eb="3">
      <t>ナンイド</t>
    </rPh>
    <rPh sb="4" eb="6">
      <t>メヤス</t>
    </rPh>
    <phoneticPr fontId="1"/>
  </si>
  <si>
    <t>この行動を選んだ理由
（Motivation）</t>
    <rPh sb="2" eb="4">
      <t>コウドウ</t>
    </rPh>
    <rPh sb="5" eb="6">
      <t>エラ</t>
    </rPh>
    <rPh sb="8" eb="10">
      <t>リユウ</t>
    </rPh>
    <phoneticPr fontId="1"/>
  </si>
  <si>
    <t>行動のきっかけ・タイミング
（Prompt）</t>
    <phoneticPr fontId="1"/>
  </si>
  <si>
    <t>簡単に実践するための工夫
（Ability）</t>
    <rPh sb="3" eb="5">
      <t>ジッセン</t>
    </rPh>
    <rPh sb="10" eb="12">
      <t>クフウ</t>
    </rPh>
    <phoneticPr fontId="1"/>
  </si>
  <si>
    <t>実施日</t>
    <rPh sb="0" eb="2">
      <t>ジッシ</t>
    </rPh>
    <rPh sb="2" eb="3">
      <t>ビ</t>
    </rPh>
    <phoneticPr fontId="1"/>
  </si>
  <si>
    <t>ふりかえり</t>
    <phoneticPr fontId="1"/>
  </si>
  <si>
    <t>記入例）</t>
    <rPh sb="0" eb="3">
      <t>キニュウレイ</t>
    </rPh>
    <phoneticPr fontId="1"/>
  </si>
  <si>
    <t>今日の実施すべき最重要タスクを選ぶ。</t>
    <rPh sb="3" eb="5">
      <t>ジッシ</t>
    </rPh>
    <phoneticPr fontId="1"/>
  </si>
  <si>
    <t>行動を明確化することで迷いを減らし、実行のきっかけを作る</t>
  </si>
  <si>
    <t>7：自ら動き、やり遂げる</t>
  </si>
  <si>
    <t>★☆☆</t>
  </si>
  <si>
    <t>忙しくなるとやるべきことを忘れてしまうことが多いため</t>
    <rPh sb="0" eb="1">
      <t>イソガ</t>
    </rPh>
    <rPh sb="13" eb="14">
      <t>ワス</t>
    </rPh>
    <rPh sb="22" eb="23">
      <t>オオ</t>
    </rPh>
    <phoneticPr fontId="1"/>
  </si>
  <si>
    <t>朝一に業務を開始するタイミング</t>
    <rPh sb="0" eb="1">
      <t>アサ</t>
    </rPh>
    <rPh sb="1" eb="2">
      <t>イチ</t>
    </rPh>
    <rPh sb="3" eb="5">
      <t>ギョウム</t>
    </rPh>
    <rPh sb="6" eb="8">
      <t>カイシ</t>
    </rPh>
    <phoneticPr fontId="1"/>
  </si>
  <si>
    <t>今日の最重要タスクを付箋紙に書いて目につくところに貼る</t>
    <rPh sb="10" eb="13">
      <t>フセンシ</t>
    </rPh>
    <phoneticPr fontId="1"/>
  </si>
  <si>
    <t>① 計画・検討</t>
  </si>
  <si>
    <t>1：「なぜ」から始める</t>
  </si>
  <si>
    <t>仕事を依頼する時に目的・指示を明示して伝える</t>
    <rPh sb="0" eb="2">
      <t>シゴト</t>
    </rPh>
    <rPh sb="3" eb="5">
      <t>イライ</t>
    </rPh>
    <rPh sb="7" eb="8">
      <t>トキ</t>
    </rPh>
    <rPh sb="9" eb="11">
      <t>モクテキ</t>
    </rPh>
    <rPh sb="12" eb="14">
      <t>シジ</t>
    </rPh>
    <rPh sb="15" eb="17">
      <t>メイジ</t>
    </rPh>
    <rPh sb="19" eb="20">
      <t>ツタ</t>
    </rPh>
    <phoneticPr fontId="1"/>
  </si>
  <si>
    <t>★★☆</t>
  </si>
  <si>
    <t>③ 改善・試行</t>
  </si>
  <si>
    <t>報告資料などを提出先にどういった用途で使っているか確認する</t>
    <rPh sb="0" eb="2">
      <t>ホウコク</t>
    </rPh>
    <rPh sb="2" eb="4">
      <t>シリョウ</t>
    </rPh>
    <rPh sb="7" eb="9">
      <t>テイシュツ</t>
    </rPh>
    <rPh sb="9" eb="10">
      <t>サキ</t>
    </rPh>
    <rPh sb="16" eb="18">
      <t>ヨウト</t>
    </rPh>
    <rPh sb="19" eb="20">
      <t>ツカ</t>
    </rPh>
    <rPh sb="25" eb="27">
      <t>カクニン</t>
    </rPh>
    <phoneticPr fontId="1"/>
  </si>
  <si>
    <t>今日のToDoにそのタスクの目的を1文で記入</t>
    <rPh sb="18" eb="19">
      <t>ブン</t>
    </rPh>
    <phoneticPr fontId="1"/>
  </si>
  <si>
    <t>優先タスクの目的を明確にすることで、集中力が高まり効率的に行動できる</t>
  </si>
  <si>
    <t>④ 相談・ヒアリング</t>
  </si>
  <si>
    <t>依頼された内容から目的を抽出して書き出してみる</t>
    <rPh sb="0" eb="2">
      <t>イライ</t>
    </rPh>
    <rPh sb="5" eb="7">
      <t>ナイヨウ</t>
    </rPh>
    <rPh sb="9" eb="11">
      <t>モクテキ</t>
    </rPh>
    <rPh sb="12" eb="14">
      <t>チュウシュツ</t>
    </rPh>
    <rPh sb="16" eb="17">
      <t>カ</t>
    </rPh>
    <rPh sb="18" eb="19">
      <t>ダ</t>
    </rPh>
    <phoneticPr fontId="1"/>
  </si>
  <si>
    <t>依頼や指示の意図を確認することで、誤解や無駄な作業を防げる</t>
  </si>
  <si>
    <t>依頼・相談者に「なぜそう考えたのか／そうしてほしいのか」を質問する</t>
    <rPh sb="0" eb="2">
      <t>イライ</t>
    </rPh>
    <rPh sb="3" eb="6">
      <t>ソウダンシャ</t>
    </rPh>
    <rPh sb="12" eb="13">
      <t>カンガ</t>
    </rPh>
    <rPh sb="29" eb="31">
      <t>シツモン</t>
    </rPh>
    <phoneticPr fontId="1"/>
  </si>
  <si>
    <t>相手の意図を質問することで、情報の齟齬を減らし意思決定の精度を高める</t>
  </si>
  <si>
    <t>⑥ 報告・共有</t>
  </si>
  <si>
    <t>資料作成や報告の前に目的・背景を一文でまとめて書き出す</t>
    <rPh sb="23" eb="24">
      <t>カ</t>
    </rPh>
    <rPh sb="25" eb="26">
      <t>ダ</t>
    </rPh>
    <phoneticPr fontId="1"/>
  </si>
  <si>
    <t>情報を整理して共有することで、理解と意思決定がスムーズになる</t>
  </si>
  <si>
    <t>資料作成を始める前に、「この資料を読んだ人に、最後どう行動してほしいか」を考えて、書き出す。</t>
    <rPh sb="37" eb="38">
      <t>カンガ</t>
    </rPh>
    <rPh sb="41" eb="42">
      <t>カ</t>
    </rPh>
    <rPh sb="43" eb="44">
      <t>ダ</t>
    </rPh>
    <phoneticPr fontId="1"/>
  </si>
  <si>
    <t>受け手の行動ゴールを設定することで、資料の構成が明確になり目的が伝わりやすくなる</t>
    <phoneticPr fontId="1"/>
  </si>
  <si>
    <t>⑤ 会議・調整</t>
  </si>
  <si>
    <t>会議の冒頭で「この会議の目的」を宣言してから議題に入る</t>
    <phoneticPr fontId="1"/>
  </si>
  <si>
    <t>冒頭で目的を共有することで、議論や報告がブレず効率的になる</t>
    <phoneticPr fontId="1"/>
  </si>
  <si>
    <t>作業を開始前に目的と影響を整理する。</t>
    <rPh sb="0" eb="2">
      <t>サギョウ</t>
    </rPh>
    <phoneticPr fontId="1"/>
  </si>
  <si>
    <t>タスクの影響を意識することで、優先順位や対応方針を判断しやすくなる</t>
  </si>
  <si>
    <t>業務のルールについて「なぜこのルールがあるか」を考えメモする</t>
    <phoneticPr fontId="1"/>
  </si>
  <si>
    <t>現状のルールや手順を疑問視することで、改善の余地を発見できる</t>
  </si>
  <si>
    <t>2：当たり前はない、柔軟に考える</t>
  </si>
  <si>
    <t>日常業務でより効率的な手順がないか検討し、チーム内の提案してみる。</t>
    <rPh sb="7" eb="9">
      <t>コウリツ</t>
    </rPh>
    <rPh sb="9" eb="10">
      <t>テキ</t>
    </rPh>
    <rPh sb="17" eb="19">
      <t>ケントウ</t>
    </rPh>
    <rPh sb="24" eb="25">
      <t>ナイ</t>
    </rPh>
    <rPh sb="26" eb="28">
      <t>テイアン</t>
    </rPh>
    <phoneticPr fontId="1"/>
  </si>
  <si>
    <t>習慣や手順に固定せず、異なる方法を試すことで柔軟性を高める</t>
  </si>
  <si>
    <t>★★★</t>
    <phoneticPr fontId="1"/>
  </si>
  <si>
    <t>作業手順の一部を省略した場合、どのような影響があるかを考えてみてメモする</t>
    <rPh sb="27" eb="28">
      <t>カンガ</t>
    </rPh>
    <phoneticPr fontId="1"/>
  </si>
  <si>
    <t>現状の手順を部分的に見直すことで、不要な工程を省き効率化できる</t>
  </si>
  <si>
    <t>従来の作業手順を捨てて、ゼロベースで手順を考えなおしてみる。</t>
    <rPh sb="0" eb="2">
      <t>ジュウライ</t>
    </rPh>
    <rPh sb="3" eb="7">
      <t>サギョウテジュン</t>
    </rPh>
    <rPh sb="8" eb="9">
      <t>ス</t>
    </rPh>
    <rPh sb="18" eb="20">
      <t>テジュン</t>
    </rPh>
    <rPh sb="21" eb="22">
      <t>カンガ</t>
    </rPh>
    <phoneticPr fontId="1"/>
  </si>
  <si>
    <t>既存の前提や手順にとらわれず、新しい発想で考える</t>
  </si>
  <si>
    <t>毎日の業務終了時に今日の業務の中での改善点を考えメモする</t>
    <rPh sb="9" eb="11">
      <t>キョウ</t>
    </rPh>
    <rPh sb="12" eb="14">
      <t>ギョウム</t>
    </rPh>
    <rPh sb="15" eb="16">
      <t>ナカ</t>
    </rPh>
    <rPh sb="22" eb="23">
      <t>カンガ</t>
    </rPh>
    <phoneticPr fontId="1"/>
  </si>
  <si>
    <t>定期的に改善点を記録することで、柔軟な発想が習慣化される</t>
  </si>
  <si>
    <t>他部署や他社の手法をメモして自分の業務に応用して実践してみる</t>
    <rPh sb="24" eb="26">
      <t>ジッセン</t>
    </rPh>
    <phoneticPr fontId="1"/>
  </si>
  <si>
    <t>既存の枠にとらわれず他の方法を参考にすることで、柔軟な対応や改善が可能になる</t>
  </si>
  <si>
    <t>他部署や他社で実践されている手法を、どういったことがよいかまとめて自部署内で共有する</t>
    <rPh sb="0" eb="3">
      <t>タブショ</t>
    </rPh>
    <rPh sb="4" eb="6">
      <t>タシャ</t>
    </rPh>
    <rPh sb="7" eb="9">
      <t>ジッセン</t>
    </rPh>
    <rPh sb="14" eb="16">
      <t>シュホウ</t>
    </rPh>
    <rPh sb="33" eb="36">
      <t>ジブショ</t>
    </rPh>
    <rPh sb="36" eb="37">
      <t>ナイ</t>
    </rPh>
    <rPh sb="38" eb="40">
      <t>キョウユウ</t>
    </rPh>
    <phoneticPr fontId="1"/>
  </si>
  <si>
    <t>日常業務で改善案を実践してみて、その結果をメモする</t>
    <rPh sb="9" eb="11">
      <t>ジッセン</t>
    </rPh>
    <rPh sb="18" eb="20">
      <t>ケッカ</t>
    </rPh>
    <phoneticPr fontId="1"/>
  </si>
  <si>
    <t>小さな改善を積み重ねることで、柔軟な発想を習慣化できる</t>
  </si>
  <si>
    <t>何かを結論付ける前に他部署や立場の異なる人の意見を聞く</t>
    <rPh sb="0" eb="1">
      <t>ナニ</t>
    </rPh>
    <rPh sb="3" eb="6">
      <t>ケツロンヅ</t>
    </rPh>
    <rPh sb="8" eb="9">
      <t>マエ</t>
    </rPh>
    <phoneticPr fontId="1"/>
  </si>
  <si>
    <t>自分の偏った視点に気付くことで、多角的な判断が可能になる</t>
  </si>
  <si>
    <t>3：多様な意見を受けとめる</t>
  </si>
  <si>
    <t>自分と異なる意見が出たときに、すぐに反論せず、まず相手の主張を要約し内容を確認する。</t>
    <rPh sb="0" eb="2">
      <t>ジブン</t>
    </rPh>
    <rPh sb="3" eb="4">
      <t>コト</t>
    </rPh>
    <rPh sb="6" eb="8">
      <t>イケン</t>
    </rPh>
    <rPh sb="9" eb="10">
      <t>デ</t>
    </rPh>
    <rPh sb="34" eb="36">
      <t>ナイヨウ</t>
    </rPh>
    <rPh sb="37" eb="39">
      <t>カクニン</t>
    </rPh>
    <phoneticPr fontId="1"/>
  </si>
  <si>
    <t>反射的に反論せず、相手の考えを正確に理解することで誤解を防ぎ柔軟な議論ができる</t>
  </si>
  <si>
    <t>自分から他部署や普段接点が少ないメンバーの意見を聞きに行く。</t>
    <rPh sb="0" eb="2">
      <t>ジブン</t>
    </rPh>
    <rPh sb="4" eb="7">
      <t>タブショ</t>
    </rPh>
    <rPh sb="27" eb="28">
      <t>イ</t>
    </rPh>
    <phoneticPr fontId="1"/>
  </si>
  <si>
    <t>普段関わらない人から情報を得ることで、視野を広げ柔軟な対応ができる</t>
  </si>
  <si>
    <t>会議の中で全員から議題に対して意見を聞く。</t>
    <rPh sb="3" eb="4">
      <t>ナカ</t>
    </rPh>
    <rPh sb="9" eb="11">
      <t>ギダイ</t>
    </rPh>
    <rPh sb="12" eb="13">
      <t>タイ</t>
    </rPh>
    <rPh sb="18" eb="19">
      <t>キ</t>
    </rPh>
    <phoneticPr fontId="1"/>
  </si>
  <si>
    <t>偏った意見に流されず、全員の考えを確認することで納得感のある意思決定ができる</t>
  </si>
  <si>
    <t>会議の中で発言が少なかった人に、会議後に個別で意見を聞く。</t>
    <rPh sb="3" eb="4">
      <t>ナカ</t>
    </rPh>
    <rPh sb="16" eb="19">
      <t>カイギゴ</t>
    </rPh>
    <phoneticPr fontId="1"/>
  </si>
  <si>
    <t>声の小さい人の考えを拾うことで、多様な意見を漏れなく取り入れられる</t>
  </si>
  <si>
    <t>ユーザーや関係者の立場で自分の提案や資料を検討する</t>
    <phoneticPr fontId="1"/>
  </si>
  <si>
    <t>自分の視点に偏らず、多様な立場から考えることで柔軟な意思決定が可能になる</t>
  </si>
  <si>
    <t>対立意見を整理して自分の判断材料にする</t>
  </si>
  <si>
    <t>対立する意見を感情的に処理せず整理することで、建設的な意思決定を促す</t>
  </si>
  <si>
    <t>関係する部署や関係者ごとにメリット・懸念をメモする</t>
    <phoneticPr fontId="1"/>
  </si>
  <si>
    <t>他部署や関係者の視点を整理することで、自分中心の判断を避けWin-Winを意識できる</t>
  </si>
  <si>
    <t>4：関係者とWin-Winになる</t>
  </si>
  <si>
    <t>意思決定前に少しでも影響がありそうな関係者の意見を聞く</t>
    <rPh sb="6" eb="7">
      <t>スコ</t>
    </rPh>
    <rPh sb="10" eb="12">
      <t>エイキョウ</t>
    </rPh>
    <rPh sb="18" eb="21">
      <t>カンケイシャ</t>
    </rPh>
    <phoneticPr fontId="1"/>
  </si>
  <si>
    <t>意思決定前に関係者の考えを取り入れることで、摩擦を減らしWin-Winを実現</t>
  </si>
  <si>
    <t>作業実施前に影響を受ける相手に影響内容を伝える</t>
    <rPh sb="2" eb="4">
      <t>ジッシ</t>
    </rPh>
    <rPh sb="4" eb="5">
      <t>マエ</t>
    </rPh>
    <rPh sb="15" eb="17">
      <t>エイキョウ</t>
    </rPh>
    <rPh sb="17" eb="19">
      <t>ナイヨウ</t>
    </rPh>
    <rPh sb="20" eb="21">
      <t>ツタ</t>
    </rPh>
    <phoneticPr fontId="1"/>
  </si>
  <si>
    <t>自分の都合だけでなく、関係者の業務への影響を考えることで調整可能になる</t>
  </si>
  <si>
    <t>会議前に今回の自部署・相手部署の視点でのメリットデメリットを書き出す</t>
    <rPh sb="4" eb="6">
      <t>コンカイ</t>
    </rPh>
    <rPh sb="30" eb="31">
      <t>カ</t>
    </rPh>
    <rPh sb="32" eb="33">
      <t>ダ</t>
    </rPh>
    <phoneticPr fontId="1"/>
  </si>
  <si>
    <t>会議や資料作成時に双方の立場を意識することでWin-Winの議論が可能になる</t>
  </si>
  <si>
    <t>要望に対して対応できないときに、代替案を提示する</t>
    <rPh sb="6" eb="8">
      <t>タイオウ</t>
    </rPh>
    <rPh sb="16" eb="18">
      <t>ダイタイ</t>
    </rPh>
    <rPh sb="18" eb="19">
      <t>アン</t>
    </rPh>
    <rPh sb="20" eb="22">
      <t>テイジ</t>
    </rPh>
    <phoneticPr fontId="1"/>
  </si>
  <si>
    <t>相手の要求に柔軟に対応することで、関係者双方のメリットを最大化できる</t>
  </si>
  <si>
    <t>依頼・要望に対して対応できないときに、きちんと理由と状況を説明する</t>
    <phoneticPr fontId="1"/>
  </si>
  <si>
    <t>単なる否定ではなく、状況を共有することで関係者理解を得やすくなる</t>
  </si>
  <si>
    <t>仕事を依頼する前に相手にとってのメリットを伝える</t>
    <rPh sb="0" eb="2">
      <t>シゴト</t>
    </rPh>
    <rPh sb="3" eb="5">
      <t>イライ</t>
    </rPh>
    <rPh sb="21" eb="22">
      <t>ツタ</t>
    </rPh>
    <phoneticPr fontId="1"/>
  </si>
  <si>
    <t>相手視点を意識することで、Win-Winのコミュニケーションが促進される</t>
  </si>
  <si>
    <t>資料を作成する時に、数値を用いて表現する</t>
    <rPh sb="3" eb="5">
      <t>サクセイ</t>
    </rPh>
    <rPh sb="7" eb="8">
      <t>トキ</t>
    </rPh>
    <phoneticPr fontId="1"/>
  </si>
  <si>
    <t>あいまいな表現を避け、感覚や推測に頼らず、事実に基づいて正確に伝える</t>
  </si>
  <si>
    <t>5：データと事実に基づいて行動する</t>
  </si>
  <si>
    <t>トラブル発生時にログを確認して原因を特定する</t>
    <phoneticPr fontId="1"/>
  </si>
  <si>
    <t>感覚に頼らず、事実に基づいて原因を特定する</t>
  </si>
  <si>
    <t>自分の作業の記録やデータをを整理して保存する</t>
    <rPh sb="0" eb="2">
      <t>ジブン</t>
    </rPh>
    <rPh sb="3" eb="5">
      <t>サギョウ</t>
    </rPh>
    <rPh sb="18" eb="20">
      <t>ホゾン</t>
    </rPh>
    <phoneticPr fontId="1"/>
  </si>
  <si>
    <t>データ整理と記録を残すことで、関係者も事実に基づいて判断・改善できる</t>
  </si>
  <si>
    <t>資料を読む人が理解しやすい数値や事例を調べ、資料に記載する</t>
    <rPh sb="19" eb="20">
      <t>シラ</t>
    </rPh>
    <rPh sb="22" eb="24">
      <t>シリョウ</t>
    </rPh>
    <phoneticPr fontId="1"/>
  </si>
  <si>
    <t>単に数字を示すだけでなく、文脈や具体例を加えることで理解を助け、事実に基づく意思決定を促す</t>
  </si>
  <si>
    <t>提案前に過去データを調べ、改善効果を数値で確認する</t>
  </si>
  <si>
    <t>過去データや実績をもとに仮説を検証し、改善効果を定量的に確認することで、意思決定の精度が向上する</t>
  </si>
  <si>
    <t>過去の情報をすぐに活用できるよう、データを整理する</t>
    <rPh sb="0" eb="2">
      <t>カコ</t>
    </rPh>
    <rPh sb="3" eb="5">
      <t>ジョウホウ</t>
    </rPh>
    <rPh sb="9" eb="11">
      <t>カツヨウ</t>
    </rPh>
    <rPh sb="21" eb="23">
      <t>セイリ</t>
    </rPh>
    <phoneticPr fontId="1"/>
  </si>
  <si>
    <t>情報の即時参照が可能になることで、意思決定や問題解決が迅速かつ正確になる</t>
  </si>
  <si>
    <t>報告書や対応記録を残すときに、他の人が読んでもわかるよう意識して記入する</t>
    <rPh sb="15" eb="16">
      <t>ホカ</t>
    </rPh>
    <rPh sb="19" eb="20">
      <t>ヨ</t>
    </rPh>
    <phoneticPr fontId="1"/>
  </si>
  <si>
    <t>誰が見ても正しく理解できる資料・記録にすることで、誤解を減らし意思決定に貢献する</t>
  </si>
  <si>
    <t>② 日常業務</t>
  </si>
  <si>
    <t>ちょっとした問い合わせであっても、必ず記録を残す</t>
    <phoneticPr fontId="1"/>
  </si>
  <si>
    <t>記録と整理によって、事実に基づいた対応や改善を行える</t>
  </si>
  <si>
    <t>今使っているツールの「まだ使ったことがない機能」を触ってみる</t>
    <phoneticPr fontId="1"/>
  </si>
  <si>
    <t>まず小さく試すことで、行動へのハードルを下げ、変化に対する恐怖心を減らす</t>
  </si>
  <si>
    <t>6：変化を恐れず、まず試す</t>
  </si>
  <si>
    <t>提案しようと思う内容をまず自分だけもしくは数人の小規模で実践する</t>
    <rPh sb="0" eb="2">
      <t>テイアン</t>
    </rPh>
    <rPh sb="6" eb="7">
      <t>オモ</t>
    </rPh>
    <rPh sb="8" eb="10">
      <t>ナイヨウ</t>
    </rPh>
    <rPh sb="13" eb="15">
      <t>ジブン</t>
    </rPh>
    <rPh sb="21" eb="23">
      <t>スウニン</t>
    </rPh>
    <rPh sb="24" eb="27">
      <t>ショウキボ</t>
    </rPh>
    <rPh sb="28" eb="30">
      <t>ジッセン</t>
    </rPh>
    <phoneticPr fontId="1"/>
  </si>
  <si>
    <t>全体展開前に小規模で試すことで改善点を明確にし、失敗リスクを低減する</t>
  </si>
  <si>
    <t>改善提案する時に複数案を作って提案する。</t>
    <rPh sb="0" eb="4">
      <t>カイゼンテイアン</t>
    </rPh>
    <rPh sb="6" eb="7">
      <t>トキ</t>
    </rPh>
    <rPh sb="8" eb="10">
      <t>フクスウ</t>
    </rPh>
    <rPh sb="15" eb="17">
      <t>テイアン</t>
    </rPh>
    <phoneticPr fontId="1"/>
  </si>
  <si>
    <t>複数案を用意することでリスクを分散し、まず試す行動を選びやすくする</t>
  </si>
  <si>
    <t>日常行っている作業で新しい方法を試してみる</t>
    <rPh sb="0" eb="3">
      <t>ニチジョウオコナ</t>
    </rPh>
    <rPh sb="7" eb="9">
      <t>サギョウ</t>
    </rPh>
    <rPh sb="10" eb="11">
      <t>アタラ</t>
    </rPh>
    <phoneticPr fontId="1"/>
  </si>
  <si>
    <t>試すことで仮説検証や改善点を見つけ、行動しながら学ぶ</t>
  </si>
  <si>
    <t>定期的に小さな改善・試行を設定して実施</t>
  </si>
  <si>
    <t>定期的に小さな変化を試す習慣を作ることで、変化に対する心理的ハードルを下げ、行動化を促す</t>
  </si>
  <si>
    <t>担当がまだ決まっていないタスクに自ら立候補する。</t>
    <rPh sb="0" eb="2">
      <t>タントウ</t>
    </rPh>
    <rPh sb="5" eb="6">
      <t>キ</t>
    </rPh>
    <rPh sb="16" eb="17">
      <t>ミズカ</t>
    </rPh>
    <rPh sb="18" eb="21">
      <t>リッコウホ</t>
    </rPh>
    <phoneticPr fontId="1"/>
  </si>
  <si>
    <t>自分から行動を引き受けることで、指示待ちにならずに課題を進められる</t>
  </si>
  <si>
    <t>タスクを細かい作業に分解して書き出す。</t>
    <rPh sb="4" eb="5">
      <t>コマ</t>
    </rPh>
    <rPh sb="7" eb="9">
      <t>サギョウ</t>
    </rPh>
    <rPh sb="14" eb="15">
      <t>カ</t>
    </rPh>
    <rPh sb="16" eb="17">
      <t>ダ</t>
    </rPh>
    <phoneticPr fontId="1"/>
  </si>
  <si>
    <t>大きなタスクを小さく分けることで、行動しやすくし習慣化につなげる</t>
  </si>
  <si>
    <t>会議の中で自分が次に取るアクションを宣言する</t>
    <rPh sb="0" eb="2">
      <t>カイギ</t>
    </rPh>
    <rPh sb="3" eb="4">
      <t>ナカ</t>
    </rPh>
    <rPh sb="8" eb="9">
      <t>ツギ</t>
    </rPh>
    <rPh sb="10" eb="11">
      <t>ト</t>
    </rPh>
    <phoneticPr fontId="1"/>
  </si>
  <si>
    <t>行動の主体を明確にすることで、責任感と行動のきっかけを強化する</t>
  </si>
  <si>
    <t>タスクに対して自分で期限を設定する</t>
    <rPh sb="4" eb="5">
      <t>タイ</t>
    </rPh>
    <phoneticPr fontId="1"/>
  </si>
  <si>
    <t>期限がないタスクにも期限を設けることで行動のきっかけを作る</t>
  </si>
  <si>
    <t>1日の終わりに業務内容を記録して振り返る</t>
    <rPh sb="3" eb="4">
      <t>オ</t>
    </rPh>
    <rPh sb="7" eb="9">
      <t>ギョウム</t>
    </rPh>
    <rPh sb="9" eb="11">
      <t>ナイヨウ</t>
    </rPh>
    <rPh sb="12" eb="14">
      <t>キロク</t>
    </rPh>
    <phoneticPr fontId="1"/>
  </si>
  <si>
    <t>達成状況を振り返ることで、行動のモチベーションを強化する</t>
    <rPh sb="2" eb="4">
      <t>ジョウキョウ</t>
    </rPh>
    <phoneticPr fontId="1"/>
  </si>
  <si>
    <t>自分だけでなく他者の進捗も確認することで責任感が強化され、行動をやり遂げやすくなる</t>
  </si>
  <si>
    <t>⑦ 学習・活用</t>
  </si>
  <si>
    <t>業務の中で不明な言葉があればすぐに調べる</t>
    <rPh sb="0" eb="2">
      <t>ギョウム</t>
    </rPh>
    <rPh sb="3" eb="4">
      <t>ナカ</t>
    </rPh>
    <phoneticPr fontId="1"/>
  </si>
  <si>
    <t>未知の情報に対してすぐ行動することで学習習慣が強化される</t>
  </si>
  <si>
    <t>8：探求心をもって継続的に学ぶ</t>
  </si>
  <si>
    <t>有益だと思った記事や動画を要点を整理した文章を書く</t>
    <rPh sb="0" eb="2">
      <t>ユウエキ</t>
    </rPh>
    <rPh sb="4" eb="5">
      <t>オモ</t>
    </rPh>
    <rPh sb="20" eb="22">
      <t>ブンショウ</t>
    </rPh>
    <rPh sb="23" eb="24">
      <t>カ</t>
    </rPh>
    <phoneticPr fontId="1"/>
  </si>
  <si>
    <t>定期的な情報収集と整理で知識の定着が促進される</t>
  </si>
  <si>
    <t>有益だと思った記事や動画を要点を整理して、チーム内で共有する</t>
    <rPh sb="0" eb="2">
      <t>ユウエキ</t>
    </rPh>
    <rPh sb="4" eb="5">
      <t>オモ</t>
    </rPh>
    <rPh sb="24" eb="25">
      <t>ナイ</t>
    </rPh>
    <rPh sb="26" eb="28">
      <t>キョウユウ</t>
    </rPh>
    <phoneticPr fontId="1"/>
  </si>
  <si>
    <t>１日の終わりに、その日新しく学んだことを記録する</t>
    <rPh sb="1" eb="2">
      <t>ニチ</t>
    </rPh>
    <rPh sb="3" eb="4">
      <t>オ</t>
    </rPh>
    <rPh sb="10" eb="11">
      <t>ヒ</t>
    </rPh>
    <rPh sb="11" eb="12">
      <t>アタラ</t>
    </rPh>
    <rPh sb="14" eb="15">
      <t>マナ</t>
    </rPh>
    <phoneticPr fontId="1"/>
  </si>
  <si>
    <t>短時間で振り返ることで知識の定着と習慣化を促す</t>
  </si>
  <si>
    <t>学んだ内容を業務に活かす方法を1つ考えて実行</t>
    <rPh sb="3" eb="5">
      <t>ナイヨウ</t>
    </rPh>
    <phoneticPr fontId="1"/>
  </si>
  <si>
    <t>学びを行動につなげることで、知識が実務に定着する</t>
  </si>
  <si>
    <t>あいまいな情報を整理・確認</t>
    <phoneticPr fontId="1"/>
  </si>
  <si>
    <t>未整理の情報を定期的に確認することで知識の精度と定着を高める</t>
  </si>
  <si>
    <t>自分が分からない点や理解できない点を質問する</t>
    <rPh sb="0" eb="2">
      <t>ジブン</t>
    </rPh>
    <rPh sb="10" eb="12">
      <t>リカイ</t>
    </rPh>
    <rPh sb="16" eb="17">
      <t>テン</t>
    </rPh>
    <phoneticPr fontId="1"/>
  </si>
  <si>
    <t>疑問をそのままにせず行動することで学習習慣と理解度が高まる</t>
  </si>
  <si>
    <t>年</t>
    <rPh sb="0" eb="1">
      <t>ネン</t>
    </rPh>
    <phoneticPr fontId="1"/>
  </si>
  <si>
    <t>月</t>
    <rPh sb="0" eb="1">
      <t>ガツ</t>
    </rPh>
    <phoneticPr fontId="1"/>
  </si>
  <si>
    <t>日</t>
    <rPh sb="0" eb="1">
      <t>ニチ</t>
    </rPh>
    <phoneticPr fontId="1"/>
  </si>
  <si>
    <t>月</t>
    <rPh sb="0" eb="1">
      <t>ゲツ</t>
    </rPh>
    <phoneticPr fontId="1"/>
  </si>
  <si>
    <t>火</t>
    <rPh sb="0" eb="1">
      <t>ヒ</t>
    </rPh>
    <phoneticPr fontId="1"/>
  </si>
  <si>
    <t>水</t>
    <rPh sb="0" eb="1">
      <t>スイ</t>
    </rPh>
    <phoneticPr fontId="1"/>
  </si>
  <si>
    <t>木</t>
  </si>
  <si>
    <t>金</t>
  </si>
  <si>
    <t>土</t>
  </si>
  <si>
    <t>達成</t>
    <rPh sb="0" eb="2">
      <t>タッセイ</t>
    </rPh>
    <phoneticPr fontId="1"/>
  </si>
  <si>
    <t>３件達成</t>
    <rPh sb="1" eb="2">
      <t>ケン</t>
    </rPh>
    <rPh sb="2" eb="4">
      <t>タッセイ</t>
    </rPh>
    <phoneticPr fontId="1"/>
  </si>
  <si>
    <t>会議の中で自分と他者のタスク進捗状況を確認する</t>
    <rPh sb="0" eb="2">
      <t>カイギ</t>
    </rPh>
    <rPh sb="3" eb="4">
      <t>ナカ</t>
    </rPh>
    <rPh sb="5" eb="7">
      <t>ジブン</t>
    </rPh>
    <rPh sb="8" eb="10">
      <t>タシャ</t>
    </rPh>
    <rPh sb="14" eb="16">
      <t>シンチョク</t>
    </rPh>
    <rPh sb="16" eb="18">
      <t>ジョウキョウ</t>
    </rPh>
    <phoneticPr fontId="1"/>
  </si>
  <si>
    <t>作業開始する前に何のためにやるのかを自分の中で考える</t>
    <rPh sb="8" eb="9">
      <t>ナン</t>
    </rPh>
    <rPh sb="18" eb="20">
      <t>ジブン</t>
    </rPh>
    <rPh sb="21" eb="22">
      <t>ナカ</t>
    </rPh>
    <rPh sb="23" eb="24">
      <t>カンガ</t>
    </rPh>
    <phoneticPr fontId="1"/>
  </si>
  <si>
    <t>タスク着手前に目的を意識することで、作業の方向性が明確になる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</si>
</sst>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m/d\(aaa\)"/>
    <numFmt numFmtId="177" formatCode="m/d"/>
    <numFmt numFmtId="178" formatCode="m/d;@"/>
  </numFmts>
  <fonts count="12">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6"/>
      <color theme="1"/>
      <name val="游ゴシック"/>
      <family val="3"/>
      <charset val="128"/>
      <scheme val="minor"/>
    </font>
    <font>
      <sz val="22"/>
      <color theme="1"/>
      <name val="游ゴシック"/>
      <family val="3"/>
      <charset val="128"/>
      <scheme val="minor"/>
    </font>
    <font>
      <sz val="11"/>
      <color indexed="81"/>
      <name val="MS P ゴシック"/>
      <family val="3"/>
      <charset val="128"/>
    </font>
    <font>
      <sz val="12"/>
      <color indexed="81"/>
      <name val="MS P ゴシック"/>
      <family val="3"/>
      <charset val="128"/>
    </font>
    <font>
      <b/>
      <sz val="24"/>
      <color theme="1"/>
      <name val="游ゴシック"/>
      <family val="3"/>
      <charset val="128"/>
      <scheme val="minor"/>
    </font>
    <font>
      <sz val="11"/>
      <color theme="9"/>
      <name val="游ゴシック"/>
      <family val="2"/>
      <charset val="128"/>
      <scheme val="minor"/>
    </font>
    <font>
      <b/>
      <sz val="12"/>
      <color theme="1"/>
      <name val="游ゴシック"/>
      <family val="3"/>
      <charset val="128"/>
      <scheme val="minor"/>
    </font>
    <font>
      <b/>
      <sz val="14"/>
      <color theme="1"/>
      <name val="游ゴシック"/>
      <family val="3"/>
      <charset val="128"/>
      <scheme val="minor"/>
    </font>
    <font>
      <b/>
      <sz val="18"/>
      <color theme="1"/>
      <name val="游ゴシック"/>
      <family val="3"/>
      <charset val="128"/>
      <scheme val="minor"/>
    </font>
  </fonts>
  <fills count="10">
    <fill>
      <patternFill patternType="none"/>
    </fill>
    <fill>
      <patternFill patternType="gray125"/>
    </fill>
    <fill>
      <patternFill patternType="solid">
        <fgColor rgb="FFFF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3FF"/>
        <bgColor indexed="64"/>
      </patternFill>
    </fill>
    <fill>
      <patternFill patternType="solid">
        <fgColor rgb="FFE7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14" fontId="0" fillId="0" borderId="0" xfId="0" applyNumberFormat="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vertical="center"/>
    </xf>
    <xf numFmtId="0" fontId="2" fillId="4" borderId="1" xfId="0" applyFont="1" applyFill="1" applyBorder="1" applyAlignment="1">
      <alignment horizontal="center" vertical="center" wrapText="1"/>
    </xf>
    <xf numFmtId="0" fontId="0" fillId="6" borderId="1" xfId="0" applyFill="1" applyBorder="1">
      <alignment vertical="center"/>
    </xf>
    <xf numFmtId="0" fontId="4" fillId="0" borderId="0" xfId="0" applyFont="1">
      <alignment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0" fillId="0" borderId="1" xfId="0" applyBorder="1" applyAlignment="1">
      <alignment vertical="center" wrapText="1"/>
    </xf>
    <xf numFmtId="0" fontId="0" fillId="6" borderId="1" xfId="0" applyFill="1" applyBorder="1" applyAlignment="1">
      <alignment horizontal="center" vertical="center"/>
    </xf>
    <xf numFmtId="14" fontId="0" fillId="0" borderId="1" xfId="0" applyNumberFormat="1" applyBorder="1" applyAlignment="1">
      <alignment horizontal="center" vertical="center"/>
    </xf>
    <xf numFmtId="0" fontId="7" fillId="0" borderId="0" xfId="0" applyFont="1">
      <alignment vertical="center"/>
    </xf>
    <xf numFmtId="177" fontId="0" fillId="7" borderId="1" xfId="0" applyNumberFormat="1" applyFill="1" applyBorder="1" applyAlignment="1">
      <alignment horizontal="center" vertical="center"/>
    </xf>
    <xf numFmtId="0" fontId="0" fillId="7" borderId="1" xfId="0" applyFill="1" applyBorder="1" applyAlignment="1">
      <alignment horizontal="center" vertical="center"/>
    </xf>
    <xf numFmtId="177" fontId="0" fillId="8" borderId="1" xfId="0" applyNumberFormat="1" applyFill="1" applyBorder="1" applyAlignment="1">
      <alignment horizontal="center" vertical="center"/>
    </xf>
    <xf numFmtId="0" fontId="0" fillId="8" borderId="1" xfId="0" applyFill="1" applyBorder="1" applyAlignment="1">
      <alignment horizontal="center" vertical="center"/>
    </xf>
    <xf numFmtId="0" fontId="8" fillId="0" borderId="1" xfId="0" applyFont="1" applyBorder="1" applyAlignment="1">
      <alignment horizontal="center" vertical="center" wrapText="1"/>
    </xf>
    <xf numFmtId="14" fontId="0" fillId="9" borderId="1" xfId="0" applyNumberFormat="1" applyFill="1" applyBorder="1" applyAlignment="1">
      <alignment horizontal="center" vertical="center"/>
    </xf>
    <xf numFmtId="0" fontId="2" fillId="0" borderId="0" xfId="0" applyFont="1">
      <alignment vertical="center"/>
    </xf>
    <xf numFmtId="0" fontId="9" fillId="0" borderId="0" xfId="0" applyFont="1">
      <alignment vertical="center"/>
    </xf>
    <xf numFmtId="0" fontId="10" fillId="0" borderId="0" xfId="0" applyFont="1">
      <alignment vertical="center"/>
    </xf>
    <xf numFmtId="0" fontId="7" fillId="0" borderId="0" xfId="0" applyFont="1" applyAlignment="1" applyProtection="1">
      <alignment horizontal="center" vertical="center"/>
      <protection locked="0"/>
    </xf>
    <xf numFmtId="0" fontId="2" fillId="3" borderId="1" xfId="0" applyFont="1" applyFill="1" applyBorder="1" applyAlignment="1" applyProtection="1">
      <alignment horizontal="center" vertical="center" wrapText="1"/>
      <protection locked="0"/>
    </xf>
    <xf numFmtId="0" fontId="0" fillId="6" borderId="1"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0" borderId="0" xfId="0" applyProtection="1">
      <alignment vertical="center"/>
      <protection locked="0"/>
    </xf>
    <xf numFmtId="0" fontId="2" fillId="4"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protection locked="0"/>
    </xf>
    <xf numFmtId="0" fontId="0" fillId="6" borderId="1" xfId="0" applyFill="1" applyBorder="1" applyProtection="1">
      <alignment vertical="center"/>
      <protection locked="0"/>
    </xf>
    <xf numFmtId="178" fontId="0" fillId="0" borderId="1" xfId="0" applyNumberFormat="1" applyBorder="1" applyAlignment="1" applyProtection="1">
      <alignment horizontal="center" vertical="center"/>
      <protection locked="0"/>
    </xf>
    <xf numFmtId="0" fontId="0" fillId="0" borderId="1" xfId="0" applyBorder="1" applyAlignment="1" applyProtection="1">
      <alignment vertical="center" wrapText="1"/>
      <protection locked="0"/>
    </xf>
    <xf numFmtId="0" fontId="0" fillId="0" borderId="0" xfId="0" applyAlignment="1"/>
    <xf numFmtId="0" fontId="11" fillId="0" borderId="0" xfId="0" applyFont="1">
      <alignment vertical="center"/>
    </xf>
  </cellXfs>
  <cellStyles count="1">
    <cellStyle name="標準" xfId="0" builtinId="0"/>
  </cellStyles>
  <dxfs count="0"/>
  <tableStyles count="0" defaultTableStyle="TableStyleMedium2" defaultPivotStyle="PivotStyleLight16"/>
  <colors>
    <mruColors>
      <color rgb="FFE7FFFF"/>
      <color rgb="FFFFF3FF"/>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295274</xdr:colOff>
      <xdr:row>5</xdr:row>
      <xdr:rowOff>19050</xdr:rowOff>
    </xdr:from>
    <xdr:ext cx="5191125" cy="779059"/>
    <xdr:sp macro="" textlink="">
      <xdr:nvSpPr>
        <xdr:cNvPr id="2" name="テキスト ボックス 1">
          <a:extLst>
            <a:ext uri="{FF2B5EF4-FFF2-40B4-BE49-F238E27FC236}">
              <a16:creationId xmlns:a16="http://schemas.microsoft.com/office/drawing/2014/main" id="{64428772-FC7B-69C0-0C77-2F485A4971BB}"/>
            </a:ext>
          </a:extLst>
        </xdr:cNvPr>
        <xdr:cNvSpPr txBox="1"/>
      </xdr:nvSpPr>
      <xdr:spPr>
        <a:xfrm>
          <a:off x="295274" y="1943100"/>
          <a:ext cx="5191125" cy="7790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1"/>
            <a:t>行動実践スタンプラリー</a:t>
          </a:r>
        </a:p>
      </xdr:txBody>
    </xdr:sp>
    <xdr:clientData/>
  </xdr:oneCellAnchor>
  <xdr:twoCellAnchor editAs="oneCell">
    <xdr:from>
      <xdr:col>2</xdr:col>
      <xdr:colOff>295275</xdr:colOff>
      <xdr:row>7</xdr:row>
      <xdr:rowOff>142875</xdr:rowOff>
    </xdr:from>
    <xdr:to>
      <xdr:col>4</xdr:col>
      <xdr:colOff>1479817</xdr:colOff>
      <xdr:row>11</xdr:row>
      <xdr:rowOff>133350</xdr:rowOff>
    </xdr:to>
    <xdr:pic>
      <xdr:nvPicPr>
        <xdr:cNvPr id="3" name="図 2" descr="アイコン&#10;&#10;AI によって生成されたコンテンツは間違っている可能性があります。">
          <a:extLst>
            <a:ext uri="{FF2B5EF4-FFF2-40B4-BE49-F238E27FC236}">
              <a16:creationId xmlns:a16="http://schemas.microsoft.com/office/drawing/2014/main" id="{D9667F16-0E05-3E4E-3F2A-4C6645974C50}"/>
            </a:ext>
          </a:extLst>
        </xdr:cNvPr>
        <xdr:cNvPicPr>
          <a:picLocks noChangeAspect="1"/>
        </xdr:cNvPicPr>
      </xdr:nvPicPr>
      <xdr:blipFill>
        <a:blip xmlns:r="http://schemas.openxmlformats.org/officeDocument/2006/relationships" r:embed="rId1" cstate="screen">
          <a:clrChange>
            <a:clrFrom>
              <a:srgbClr val="FFFFFF"/>
            </a:clrFrom>
            <a:clrTo>
              <a:srgbClr val="FFFFFF">
                <a:alpha val="0"/>
              </a:srgbClr>
            </a:clrTo>
          </a:clrChange>
          <a:extLst>
            <a:ext uri="{28A0092B-C50C-407E-A947-70E740481C1C}">
              <a14:useLocalDpi xmlns:a14="http://schemas.microsoft.com/office/drawing/2010/main"/>
            </a:ext>
          </a:extLst>
        </a:blip>
        <a:srcRect r="-433" b="-508"/>
        <a:stretch/>
      </xdr:blipFill>
      <xdr:spPr>
        <a:xfrm>
          <a:off x="1371600" y="3314700"/>
          <a:ext cx="2175142" cy="2238375"/>
        </a:xfrm>
        <a:prstGeom prst="rect">
          <a:avLst/>
        </a:prstGeom>
      </xdr:spPr>
    </xdr:pic>
    <xdr:clientData/>
  </xdr:twoCellAnchor>
  <xdr:twoCellAnchor>
    <xdr:from>
      <xdr:col>0</xdr:col>
      <xdr:colOff>295275</xdr:colOff>
      <xdr:row>3</xdr:row>
      <xdr:rowOff>409575</xdr:rowOff>
    </xdr:from>
    <xdr:to>
      <xdr:col>4</xdr:col>
      <xdr:colOff>2722294</xdr:colOff>
      <xdr:row>4</xdr:row>
      <xdr:rowOff>130049</xdr:rowOff>
    </xdr:to>
    <xdr:grpSp>
      <xdr:nvGrpSpPr>
        <xdr:cNvPr id="20" name="グループ化 19">
          <a:extLst>
            <a:ext uri="{FF2B5EF4-FFF2-40B4-BE49-F238E27FC236}">
              <a16:creationId xmlns:a16="http://schemas.microsoft.com/office/drawing/2014/main" id="{BC4F7CE4-ECB1-47D6-A286-C8E7187F50AE}"/>
            </a:ext>
          </a:extLst>
        </xdr:cNvPr>
        <xdr:cNvGrpSpPr/>
      </xdr:nvGrpSpPr>
      <xdr:grpSpPr>
        <a:xfrm>
          <a:off x="295275" y="1390650"/>
          <a:ext cx="4751119" cy="606299"/>
          <a:chOff x="1049558" y="4456512"/>
          <a:chExt cx="4484419" cy="606299"/>
        </a:xfrm>
      </xdr:grpSpPr>
      <xdr:sp macro="" textlink="">
        <xdr:nvSpPr>
          <xdr:cNvPr id="21" name="Oval 57">
            <a:extLst>
              <a:ext uri="{FF2B5EF4-FFF2-40B4-BE49-F238E27FC236}">
                <a16:creationId xmlns:a16="http://schemas.microsoft.com/office/drawing/2014/main" id="{27EC79BA-EDD6-9A85-C03A-D945F310AC28}"/>
              </a:ext>
            </a:extLst>
          </xdr:cNvPr>
          <xdr:cNvSpPr/>
        </xdr:nvSpPr>
        <xdr:spPr>
          <a:xfrm>
            <a:off x="4375237" y="4456512"/>
            <a:ext cx="604273" cy="606299"/>
          </a:xfrm>
          <a:prstGeom prst="ellipse">
            <a:avLst/>
          </a:prstGeom>
          <a:solidFill>
            <a:srgbClr val="CB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ン</a:t>
            </a:r>
          </a:p>
        </xdr:txBody>
      </xdr:sp>
      <xdr:sp macro="" textlink="">
        <xdr:nvSpPr>
          <xdr:cNvPr id="22" name="Oval 58">
            <a:extLst>
              <a:ext uri="{FF2B5EF4-FFF2-40B4-BE49-F238E27FC236}">
                <a16:creationId xmlns:a16="http://schemas.microsoft.com/office/drawing/2014/main" id="{15330E36-DE5D-BBC0-E116-BF366C2643C5}"/>
              </a:ext>
            </a:extLst>
          </xdr:cNvPr>
          <xdr:cNvSpPr/>
        </xdr:nvSpPr>
        <xdr:spPr>
          <a:xfrm>
            <a:off x="3266307" y="4456512"/>
            <a:ext cx="604273" cy="606299"/>
          </a:xfrm>
          <a:prstGeom prst="ellipse">
            <a:avLst/>
          </a:prstGeom>
          <a:solidFill>
            <a:srgbClr val="0F9DD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ス</a:t>
            </a:r>
          </a:p>
        </xdr:txBody>
      </xdr:sp>
      <xdr:sp macro="" textlink="">
        <xdr:nvSpPr>
          <xdr:cNvPr id="23" name="Oval 59">
            <a:extLst>
              <a:ext uri="{FF2B5EF4-FFF2-40B4-BE49-F238E27FC236}">
                <a16:creationId xmlns:a16="http://schemas.microsoft.com/office/drawing/2014/main" id="{DA2EED4E-182A-7FDF-196E-3581CED52BE8}"/>
              </a:ext>
            </a:extLst>
          </xdr:cNvPr>
          <xdr:cNvSpPr/>
        </xdr:nvSpPr>
        <xdr:spPr>
          <a:xfrm>
            <a:off x="2157377" y="4456512"/>
            <a:ext cx="604273" cy="606299"/>
          </a:xfrm>
          <a:prstGeom prst="ellipse">
            <a:avLst/>
          </a:prstGeom>
          <a:solidFill>
            <a:srgbClr val="A02B9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ン</a:t>
            </a:r>
          </a:p>
        </xdr:txBody>
      </xdr:sp>
      <xdr:sp macro="" textlink="">
        <xdr:nvSpPr>
          <xdr:cNvPr id="24" name="Oval 60">
            <a:extLst>
              <a:ext uri="{FF2B5EF4-FFF2-40B4-BE49-F238E27FC236}">
                <a16:creationId xmlns:a16="http://schemas.microsoft.com/office/drawing/2014/main" id="{FC832DF8-432E-8E97-E2C9-8D7E60AD85DB}"/>
              </a:ext>
            </a:extLst>
          </xdr:cNvPr>
          <xdr:cNvSpPr/>
        </xdr:nvSpPr>
        <xdr:spPr>
          <a:xfrm>
            <a:off x="1049558" y="4456512"/>
            <a:ext cx="603162" cy="605188"/>
          </a:xfrm>
          <a:prstGeom prst="ellipse">
            <a:avLst/>
          </a:prstGeom>
          <a:solidFill>
            <a:srgbClr val="4EA72E"/>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マ</a:t>
            </a:r>
          </a:p>
        </xdr:txBody>
      </xdr:sp>
      <xdr:sp macro="" textlink="">
        <xdr:nvSpPr>
          <xdr:cNvPr id="25" name="Oval 61">
            <a:extLst>
              <a:ext uri="{FF2B5EF4-FFF2-40B4-BE49-F238E27FC236}">
                <a16:creationId xmlns:a16="http://schemas.microsoft.com/office/drawing/2014/main" id="{E8CE8AD5-4CBD-B4C4-B27E-65BEC3C120BC}"/>
              </a:ext>
            </a:extLst>
          </xdr:cNvPr>
          <xdr:cNvSpPr/>
        </xdr:nvSpPr>
        <xdr:spPr>
          <a:xfrm>
            <a:off x="4929704" y="4456512"/>
            <a:ext cx="604273" cy="606299"/>
          </a:xfrm>
          <a:prstGeom prst="ellipse">
            <a:avLst/>
          </a:prstGeom>
          <a:solidFill>
            <a:srgbClr val="E9713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ス</a:t>
            </a:r>
          </a:p>
        </xdr:txBody>
      </xdr:sp>
      <xdr:sp macro="" textlink="">
        <xdr:nvSpPr>
          <xdr:cNvPr id="26" name="Oval 62">
            <a:extLst>
              <a:ext uri="{FF2B5EF4-FFF2-40B4-BE49-F238E27FC236}">
                <a16:creationId xmlns:a16="http://schemas.microsoft.com/office/drawing/2014/main" id="{02C794B9-F56B-682B-EB49-B8F44CD4F308}"/>
              </a:ext>
            </a:extLst>
          </xdr:cNvPr>
          <xdr:cNvSpPr/>
        </xdr:nvSpPr>
        <xdr:spPr>
          <a:xfrm>
            <a:off x="1602912" y="4456512"/>
            <a:ext cx="604273" cy="606299"/>
          </a:xfrm>
          <a:prstGeom prst="ellipse">
            <a:avLst/>
          </a:prstGeom>
          <a:solidFill>
            <a:srgbClr val="1560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イ</a:t>
            </a:r>
          </a:p>
        </xdr:txBody>
      </xdr:sp>
      <xdr:sp macro="" textlink="">
        <xdr:nvSpPr>
          <xdr:cNvPr id="27" name="Oval 63">
            <a:extLst>
              <a:ext uri="{FF2B5EF4-FFF2-40B4-BE49-F238E27FC236}">
                <a16:creationId xmlns:a16="http://schemas.microsoft.com/office/drawing/2014/main" id="{BD5BD0FD-202C-12D4-C73A-6A1C9225DFA6}"/>
              </a:ext>
            </a:extLst>
          </xdr:cNvPr>
          <xdr:cNvSpPr/>
        </xdr:nvSpPr>
        <xdr:spPr>
          <a:xfrm>
            <a:off x="3820772" y="4456512"/>
            <a:ext cx="604273" cy="606299"/>
          </a:xfrm>
          <a:prstGeom prst="ellipse">
            <a:avLst/>
          </a:prstGeom>
          <a:solidFill>
            <a:srgbClr val="0E284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タ</a:t>
            </a:r>
          </a:p>
        </xdr:txBody>
      </xdr:sp>
      <xdr:sp macro="" textlink="">
        <xdr:nvSpPr>
          <xdr:cNvPr id="28" name="Oval 64">
            <a:extLst>
              <a:ext uri="{FF2B5EF4-FFF2-40B4-BE49-F238E27FC236}">
                <a16:creationId xmlns:a16="http://schemas.microsoft.com/office/drawing/2014/main" id="{6D59BDB1-EA72-FD93-734B-0ABFA34312F3}"/>
              </a:ext>
            </a:extLst>
          </xdr:cNvPr>
          <xdr:cNvSpPr/>
        </xdr:nvSpPr>
        <xdr:spPr>
          <a:xfrm>
            <a:off x="2711842" y="4456512"/>
            <a:ext cx="604273" cy="606299"/>
          </a:xfrm>
          <a:prstGeom prst="ellipse">
            <a:avLst/>
          </a:prstGeom>
          <a:solidFill>
            <a:srgbClr val="FF33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ド</a:t>
            </a:r>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295274</xdr:colOff>
      <xdr:row>5</xdr:row>
      <xdr:rowOff>19050</xdr:rowOff>
    </xdr:from>
    <xdr:ext cx="5191125" cy="779059"/>
    <xdr:sp macro="" textlink="">
      <xdr:nvSpPr>
        <xdr:cNvPr id="2" name="テキスト ボックス 1">
          <a:extLst>
            <a:ext uri="{FF2B5EF4-FFF2-40B4-BE49-F238E27FC236}">
              <a16:creationId xmlns:a16="http://schemas.microsoft.com/office/drawing/2014/main" id="{D6271BC2-6705-45EA-B1FB-088A73ADB7F7}"/>
            </a:ext>
          </a:extLst>
        </xdr:cNvPr>
        <xdr:cNvSpPr txBox="1"/>
      </xdr:nvSpPr>
      <xdr:spPr>
        <a:xfrm>
          <a:off x="295274" y="2124075"/>
          <a:ext cx="5191125" cy="7790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1"/>
            <a:t>行動実践スタンプラリー</a:t>
          </a:r>
        </a:p>
      </xdr:txBody>
    </xdr:sp>
    <xdr:clientData/>
  </xdr:oneCellAnchor>
  <xdr:twoCellAnchor editAs="oneCell">
    <xdr:from>
      <xdr:col>2</xdr:col>
      <xdr:colOff>295275</xdr:colOff>
      <xdr:row>7</xdr:row>
      <xdr:rowOff>142875</xdr:rowOff>
    </xdr:from>
    <xdr:to>
      <xdr:col>4</xdr:col>
      <xdr:colOff>1479817</xdr:colOff>
      <xdr:row>11</xdr:row>
      <xdr:rowOff>133350</xdr:rowOff>
    </xdr:to>
    <xdr:pic>
      <xdr:nvPicPr>
        <xdr:cNvPr id="3" name="図 2" descr="アイコン&#10;&#10;AI によって生成されたコンテンツは間違っている可能性があります。">
          <a:extLst>
            <a:ext uri="{FF2B5EF4-FFF2-40B4-BE49-F238E27FC236}">
              <a16:creationId xmlns:a16="http://schemas.microsoft.com/office/drawing/2014/main" id="{30C82418-1821-4AFF-B998-2DB9BA03AB4F}"/>
            </a:ext>
          </a:extLst>
        </xdr:cNvPr>
        <xdr:cNvPicPr>
          <a:picLocks noChangeAspect="1"/>
        </xdr:cNvPicPr>
      </xdr:nvPicPr>
      <xdr:blipFill>
        <a:blip xmlns:r="http://schemas.openxmlformats.org/officeDocument/2006/relationships" r:embed="rId1" cstate="screen">
          <a:clrChange>
            <a:clrFrom>
              <a:srgbClr val="FFFFFF"/>
            </a:clrFrom>
            <a:clrTo>
              <a:srgbClr val="FFFFFF">
                <a:alpha val="0"/>
              </a:srgbClr>
            </a:clrTo>
          </a:clrChange>
          <a:extLst>
            <a:ext uri="{28A0092B-C50C-407E-A947-70E740481C1C}">
              <a14:useLocalDpi xmlns:a14="http://schemas.microsoft.com/office/drawing/2010/main"/>
            </a:ext>
          </a:extLst>
        </a:blip>
        <a:srcRect r="-433" b="-508"/>
        <a:stretch/>
      </xdr:blipFill>
      <xdr:spPr>
        <a:xfrm>
          <a:off x="1628775" y="3371850"/>
          <a:ext cx="2175142" cy="2238375"/>
        </a:xfrm>
        <a:prstGeom prst="rect">
          <a:avLst/>
        </a:prstGeom>
      </xdr:spPr>
    </xdr:pic>
    <xdr:clientData/>
  </xdr:twoCellAnchor>
  <xdr:twoCellAnchor>
    <xdr:from>
      <xdr:col>0</xdr:col>
      <xdr:colOff>295275</xdr:colOff>
      <xdr:row>3</xdr:row>
      <xdr:rowOff>409575</xdr:rowOff>
    </xdr:from>
    <xdr:to>
      <xdr:col>4</xdr:col>
      <xdr:colOff>2722294</xdr:colOff>
      <xdr:row>4</xdr:row>
      <xdr:rowOff>130049</xdr:rowOff>
    </xdr:to>
    <xdr:grpSp>
      <xdr:nvGrpSpPr>
        <xdr:cNvPr id="4" name="グループ化 3">
          <a:extLst>
            <a:ext uri="{FF2B5EF4-FFF2-40B4-BE49-F238E27FC236}">
              <a16:creationId xmlns:a16="http://schemas.microsoft.com/office/drawing/2014/main" id="{0875A942-326B-49F5-984D-0E3D74C4FC49}"/>
            </a:ext>
          </a:extLst>
        </xdr:cNvPr>
        <xdr:cNvGrpSpPr/>
      </xdr:nvGrpSpPr>
      <xdr:grpSpPr>
        <a:xfrm>
          <a:off x="295275" y="1390650"/>
          <a:ext cx="4751119" cy="606299"/>
          <a:chOff x="1049558" y="4456512"/>
          <a:chExt cx="4484419" cy="606299"/>
        </a:xfrm>
      </xdr:grpSpPr>
      <xdr:sp macro="" textlink="">
        <xdr:nvSpPr>
          <xdr:cNvPr id="5" name="Oval 57">
            <a:extLst>
              <a:ext uri="{FF2B5EF4-FFF2-40B4-BE49-F238E27FC236}">
                <a16:creationId xmlns:a16="http://schemas.microsoft.com/office/drawing/2014/main" id="{A8D59E48-D715-D14D-364D-44BA9E089464}"/>
              </a:ext>
            </a:extLst>
          </xdr:cNvPr>
          <xdr:cNvSpPr/>
        </xdr:nvSpPr>
        <xdr:spPr>
          <a:xfrm>
            <a:off x="4375237" y="4456512"/>
            <a:ext cx="604273" cy="606299"/>
          </a:xfrm>
          <a:prstGeom prst="ellipse">
            <a:avLst/>
          </a:prstGeom>
          <a:solidFill>
            <a:srgbClr val="CB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ン</a:t>
            </a:r>
          </a:p>
        </xdr:txBody>
      </xdr:sp>
      <xdr:sp macro="" textlink="">
        <xdr:nvSpPr>
          <xdr:cNvPr id="6" name="Oval 58">
            <a:extLst>
              <a:ext uri="{FF2B5EF4-FFF2-40B4-BE49-F238E27FC236}">
                <a16:creationId xmlns:a16="http://schemas.microsoft.com/office/drawing/2014/main" id="{DE66EF82-2C3F-AADA-C17A-9904755FA217}"/>
              </a:ext>
            </a:extLst>
          </xdr:cNvPr>
          <xdr:cNvSpPr/>
        </xdr:nvSpPr>
        <xdr:spPr>
          <a:xfrm>
            <a:off x="3266307" y="4456512"/>
            <a:ext cx="604273" cy="606299"/>
          </a:xfrm>
          <a:prstGeom prst="ellipse">
            <a:avLst/>
          </a:prstGeom>
          <a:solidFill>
            <a:srgbClr val="0F9DD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ス</a:t>
            </a:r>
          </a:p>
        </xdr:txBody>
      </xdr:sp>
      <xdr:sp macro="" textlink="">
        <xdr:nvSpPr>
          <xdr:cNvPr id="7" name="Oval 59">
            <a:extLst>
              <a:ext uri="{FF2B5EF4-FFF2-40B4-BE49-F238E27FC236}">
                <a16:creationId xmlns:a16="http://schemas.microsoft.com/office/drawing/2014/main" id="{B5A5298F-3ECB-7FBD-1E66-21418D0075E3}"/>
              </a:ext>
            </a:extLst>
          </xdr:cNvPr>
          <xdr:cNvSpPr/>
        </xdr:nvSpPr>
        <xdr:spPr>
          <a:xfrm>
            <a:off x="2157377" y="4456512"/>
            <a:ext cx="604273" cy="606299"/>
          </a:xfrm>
          <a:prstGeom prst="ellipse">
            <a:avLst/>
          </a:prstGeom>
          <a:solidFill>
            <a:srgbClr val="A02B9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ン</a:t>
            </a:r>
          </a:p>
        </xdr:txBody>
      </xdr:sp>
      <xdr:sp macro="" textlink="">
        <xdr:nvSpPr>
          <xdr:cNvPr id="8" name="Oval 60">
            <a:extLst>
              <a:ext uri="{FF2B5EF4-FFF2-40B4-BE49-F238E27FC236}">
                <a16:creationId xmlns:a16="http://schemas.microsoft.com/office/drawing/2014/main" id="{76A3737B-1FED-6501-13C9-E820C8A14013}"/>
              </a:ext>
            </a:extLst>
          </xdr:cNvPr>
          <xdr:cNvSpPr/>
        </xdr:nvSpPr>
        <xdr:spPr>
          <a:xfrm>
            <a:off x="1049558" y="4456512"/>
            <a:ext cx="603162" cy="605188"/>
          </a:xfrm>
          <a:prstGeom prst="ellipse">
            <a:avLst/>
          </a:prstGeom>
          <a:solidFill>
            <a:srgbClr val="4EA72E"/>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マ</a:t>
            </a:r>
          </a:p>
        </xdr:txBody>
      </xdr:sp>
      <xdr:sp macro="" textlink="">
        <xdr:nvSpPr>
          <xdr:cNvPr id="9" name="Oval 61">
            <a:extLst>
              <a:ext uri="{FF2B5EF4-FFF2-40B4-BE49-F238E27FC236}">
                <a16:creationId xmlns:a16="http://schemas.microsoft.com/office/drawing/2014/main" id="{8228DE51-FA25-13E6-39E5-F2755C440332}"/>
              </a:ext>
            </a:extLst>
          </xdr:cNvPr>
          <xdr:cNvSpPr/>
        </xdr:nvSpPr>
        <xdr:spPr>
          <a:xfrm>
            <a:off x="4929704" y="4456512"/>
            <a:ext cx="604273" cy="606299"/>
          </a:xfrm>
          <a:prstGeom prst="ellipse">
            <a:avLst/>
          </a:prstGeom>
          <a:solidFill>
            <a:srgbClr val="E9713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ス</a:t>
            </a:r>
          </a:p>
        </xdr:txBody>
      </xdr:sp>
      <xdr:sp macro="" textlink="">
        <xdr:nvSpPr>
          <xdr:cNvPr id="10" name="Oval 62">
            <a:extLst>
              <a:ext uri="{FF2B5EF4-FFF2-40B4-BE49-F238E27FC236}">
                <a16:creationId xmlns:a16="http://schemas.microsoft.com/office/drawing/2014/main" id="{6EA2ABC4-6C01-AB6E-DC59-31BDDD66DF0D}"/>
              </a:ext>
            </a:extLst>
          </xdr:cNvPr>
          <xdr:cNvSpPr/>
        </xdr:nvSpPr>
        <xdr:spPr>
          <a:xfrm>
            <a:off x="1602912" y="4456512"/>
            <a:ext cx="604273" cy="606299"/>
          </a:xfrm>
          <a:prstGeom prst="ellipse">
            <a:avLst/>
          </a:prstGeom>
          <a:solidFill>
            <a:srgbClr val="1560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イ</a:t>
            </a:r>
          </a:p>
        </xdr:txBody>
      </xdr:sp>
      <xdr:sp macro="" textlink="">
        <xdr:nvSpPr>
          <xdr:cNvPr id="11" name="Oval 63">
            <a:extLst>
              <a:ext uri="{FF2B5EF4-FFF2-40B4-BE49-F238E27FC236}">
                <a16:creationId xmlns:a16="http://schemas.microsoft.com/office/drawing/2014/main" id="{F92EED17-D147-FF85-1ABA-A01CF0807247}"/>
              </a:ext>
            </a:extLst>
          </xdr:cNvPr>
          <xdr:cNvSpPr/>
        </xdr:nvSpPr>
        <xdr:spPr>
          <a:xfrm>
            <a:off x="3820772" y="4456512"/>
            <a:ext cx="604273" cy="606299"/>
          </a:xfrm>
          <a:prstGeom prst="ellipse">
            <a:avLst/>
          </a:prstGeom>
          <a:solidFill>
            <a:srgbClr val="0E284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タ</a:t>
            </a:r>
          </a:p>
        </xdr:txBody>
      </xdr:sp>
      <xdr:sp macro="" textlink="">
        <xdr:nvSpPr>
          <xdr:cNvPr id="12" name="Oval 64">
            <a:extLst>
              <a:ext uri="{FF2B5EF4-FFF2-40B4-BE49-F238E27FC236}">
                <a16:creationId xmlns:a16="http://schemas.microsoft.com/office/drawing/2014/main" id="{544AA20A-882C-EEF7-B522-484162BE7B29}"/>
              </a:ext>
            </a:extLst>
          </xdr:cNvPr>
          <xdr:cNvSpPr/>
        </xdr:nvSpPr>
        <xdr:spPr>
          <a:xfrm>
            <a:off x="2711842" y="4456512"/>
            <a:ext cx="604273" cy="606299"/>
          </a:xfrm>
          <a:prstGeom prst="ellipse">
            <a:avLst/>
          </a:prstGeom>
          <a:solidFill>
            <a:srgbClr val="FF33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n-US"/>
            </a:defPPr>
            <a:lvl1pPr marL="0" algn="l" defTabSz="457200" rtl="0" eaLnBrk="1" latinLnBrk="0" hangingPunct="1">
              <a:defRPr kumimoji="1" sz="1800" kern="1200">
                <a:solidFill>
                  <a:schemeClr val="lt1"/>
                </a:solidFill>
                <a:latin typeface="+mn-lt"/>
                <a:ea typeface="+mn-ea"/>
                <a:cs typeface="+mn-cs"/>
              </a:defRPr>
            </a:lvl1pPr>
            <a:lvl2pPr marL="457200" algn="l" defTabSz="457200" rtl="0" eaLnBrk="1" latinLnBrk="0" hangingPunct="1">
              <a:defRPr kumimoji="1" sz="1800" kern="1200">
                <a:solidFill>
                  <a:schemeClr val="lt1"/>
                </a:solidFill>
                <a:latin typeface="+mn-lt"/>
                <a:ea typeface="+mn-ea"/>
                <a:cs typeface="+mn-cs"/>
              </a:defRPr>
            </a:lvl2pPr>
            <a:lvl3pPr marL="914400" algn="l" defTabSz="457200" rtl="0" eaLnBrk="1" latinLnBrk="0" hangingPunct="1">
              <a:defRPr kumimoji="1" sz="1800" kern="1200">
                <a:solidFill>
                  <a:schemeClr val="lt1"/>
                </a:solidFill>
                <a:latin typeface="+mn-lt"/>
                <a:ea typeface="+mn-ea"/>
                <a:cs typeface="+mn-cs"/>
              </a:defRPr>
            </a:lvl3pPr>
            <a:lvl4pPr marL="1371600" algn="l" defTabSz="457200" rtl="0" eaLnBrk="1" latinLnBrk="0" hangingPunct="1">
              <a:defRPr kumimoji="1" sz="1800" kern="1200">
                <a:solidFill>
                  <a:schemeClr val="lt1"/>
                </a:solidFill>
                <a:latin typeface="+mn-lt"/>
                <a:ea typeface="+mn-ea"/>
                <a:cs typeface="+mn-cs"/>
              </a:defRPr>
            </a:lvl4pPr>
            <a:lvl5pPr marL="1828800" algn="l" defTabSz="457200" rtl="0" eaLnBrk="1" latinLnBrk="0" hangingPunct="1">
              <a:defRPr kumimoji="1" sz="1800" kern="1200">
                <a:solidFill>
                  <a:schemeClr val="lt1"/>
                </a:solidFill>
                <a:latin typeface="+mn-lt"/>
                <a:ea typeface="+mn-ea"/>
                <a:cs typeface="+mn-cs"/>
              </a:defRPr>
            </a:lvl5pPr>
            <a:lvl6pPr marL="2286000" algn="l" defTabSz="457200" rtl="0" eaLnBrk="1" latinLnBrk="0" hangingPunct="1">
              <a:defRPr kumimoji="1" sz="1800" kern="1200">
                <a:solidFill>
                  <a:schemeClr val="lt1"/>
                </a:solidFill>
                <a:latin typeface="+mn-lt"/>
                <a:ea typeface="+mn-ea"/>
                <a:cs typeface="+mn-cs"/>
              </a:defRPr>
            </a:lvl6pPr>
            <a:lvl7pPr marL="2743200" algn="l" defTabSz="457200" rtl="0" eaLnBrk="1" latinLnBrk="0" hangingPunct="1">
              <a:defRPr kumimoji="1" sz="1800" kern="1200">
                <a:solidFill>
                  <a:schemeClr val="lt1"/>
                </a:solidFill>
                <a:latin typeface="+mn-lt"/>
                <a:ea typeface="+mn-ea"/>
                <a:cs typeface="+mn-cs"/>
              </a:defRPr>
            </a:lvl7pPr>
            <a:lvl8pPr marL="3200400" algn="l" defTabSz="457200" rtl="0" eaLnBrk="1" latinLnBrk="0" hangingPunct="1">
              <a:defRPr kumimoji="1" sz="1800" kern="1200">
                <a:solidFill>
                  <a:schemeClr val="lt1"/>
                </a:solidFill>
                <a:latin typeface="+mn-lt"/>
                <a:ea typeface="+mn-ea"/>
                <a:cs typeface="+mn-cs"/>
              </a:defRPr>
            </a:lvl8pPr>
            <a:lvl9pPr marL="3657600" algn="l" defTabSz="457200" rtl="0" eaLnBrk="1" latinLnBrk="0" hangingPunct="1">
              <a:defRPr kumimoji="1" sz="1800" kern="1200">
                <a:solidFill>
                  <a:schemeClr val="lt1"/>
                </a:solidFill>
                <a:latin typeface="+mn-lt"/>
                <a:ea typeface="+mn-ea"/>
                <a:cs typeface="+mn-cs"/>
              </a:defRPr>
            </a:lvl9pPr>
          </a:lstStyle>
          <a:p>
            <a:pPr algn="ctr"/>
            <a:r>
              <a:rPr lang="ja-JP" altLang="en-US" sz="3200" b="1">
                <a:ea typeface="游ゴシック"/>
              </a:rPr>
              <a:t>ド</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37</xdr:row>
      <xdr:rowOff>1</xdr:rowOff>
    </xdr:from>
    <xdr:to>
      <xdr:col>10</xdr:col>
      <xdr:colOff>657225</xdr:colOff>
      <xdr:row>41</xdr:row>
      <xdr:rowOff>223549</xdr:rowOff>
    </xdr:to>
    <xdr:pic>
      <xdr:nvPicPr>
        <xdr:cNvPr id="2" name="図 1">
          <a:extLst>
            <a:ext uri="{FF2B5EF4-FFF2-40B4-BE49-F238E27FC236}">
              <a16:creationId xmlns:a16="http://schemas.microsoft.com/office/drawing/2014/main" id="{E5481270-A7C4-3A31-3450-FEA4FB704CAA}"/>
            </a:ext>
          </a:extLst>
        </xdr:cNvPr>
        <xdr:cNvPicPr>
          <a:picLocks noChangeAspect="1"/>
        </xdr:cNvPicPr>
      </xdr:nvPicPr>
      <xdr:blipFill>
        <a:blip xmlns:r="http://schemas.openxmlformats.org/officeDocument/2006/relationships" r:embed="rId1"/>
        <a:stretch>
          <a:fillRect/>
        </a:stretch>
      </xdr:blipFill>
      <xdr:spPr>
        <a:xfrm>
          <a:off x="476250" y="7677151"/>
          <a:ext cx="6143625" cy="1176048"/>
        </a:xfrm>
        <a:prstGeom prst="rect">
          <a:avLst/>
        </a:prstGeom>
      </xdr:spPr>
    </xdr:pic>
    <xdr:clientData/>
  </xdr:twoCellAnchor>
  <xdr:twoCellAnchor>
    <xdr:from>
      <xdr:col>10</xdr:col>
      <xdr:colOff>114299</xdr:colOff>
      <xdr:row>39</xdr:row>
      <xdr:rowOff>171450</xdr:rowOff>
    </xdr:from>
    <xdr:to>
      <xdr:col>13</xdr:col>
      <xdr:colOff>19050</xdr:colOff>
      <xdr:row>42</xdr:row>
      <xdr:rowOff>85725</xdr:rowOff>
    </xdr:to>
    <xdr:sp macro="" textlink="">
      <xdr:nvSpPr>
        <xdr:cNvPr id="3" name="吹き出し: 四角形 2">
          <a:extLst>
            <a:ext uri="{FF2B5EF4-FFF2-40B4-BE49-F238E27FC236}">
              <a16:creationId xmlns:a16="http://schemas.microsoft.com/office/drawing/2014/main" id="{685F3DE7-FF8E-661D-4F0B-A9B15C69DD1C}"/>
            </a:ext>
          </a:extLst>
        </xdr:cNvPr>
        <xdr:cNvSpPr/>
      </xdr:nvSpPr>
      <xdr:spPr>
        <a:xfrm>
          <a:off x="6076949" y="8801100"/>
          <a:ext cx="1962151" cy="628650"/>
        </a:xfrm>
        <a:prstGeom prst="wedgeRectCallout">
          <a:avLst>
            <a:gd name="adj1" fmla="val -81060"/>
            <a:gd name="adj2" fmla="val -1325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b="1">
              <a:solidFill>
                <a:srgbClr val="FF0000"/>
              </a:solidFill>
            </a:rPr>
            <a:t>この行動をやってみようと</a:t>
          </a:r>
          <a:endParaRPr kumimoji="1" lang="en-US" altLang="ja-JP" sz="1100" b="1">
            <a:solidFill>
              <a:srgbClr val="FF0000"/>
            </a:solidFill>
          </a:endParaRPr>
        </a:p>
        <a:p>
          <a:pPr algn="l"/>
          <a:r>
            <a:rPr kumimoji="1" lang="ja-JP" altLang="en-US" sz="1100" b="1">
              <a:solidFill>
                <a:srgbClr val="FF0000"/>
              </a:solidFill>
            </a:rPr>
            <a:t>思った理由を簡単に記入</a:t>
          </a:r>
        </a:p>
      </xdr:txBody>
    </xdr:sp>
    <xdr:clientData/>
  </xdr:twoCellAnchor>
  <xdr:twoCellAnchor editAs="oneCell">
    <xdr:from>
      <xdr:col>2</xdr:col>
      <xdr:colOff>190501</xdr:colOff>
      <xdr:row>45</xdr:row>
      <xdr:rowOff>9526</xdr:rowOff>
    </xdr:from>
    <xdr:to>
      <xdr:col>6</xdr:col>
      <xdr:colOff>458691</xdr:colOff>
      <xdr:row>50</xdr:row>
      <xdr:rowOff>190501</xdr:rowOff>
    </xdr:to>
    <xdr:pic>
      <xdr:nvPicPr>
        <xdr:cNvPr id="4" name="図 3">
          <a:extLst>
            <a:ext uri="{FF2B5EF4-FFF2-40B4-BE49-F238E27FC236}">
              <a16:creationId xmlns:a16="http://schemas.microsoft.com/office/drawing/2014/main" id="{59AAC92E-34DC-338F-B668-220BC21B720B}"/>
            </a:ext>
          </a:extLst>
        </xdr:cNvPr>
        <xdr:cNvPicPr>
          <a:picLocks noChangeAspect="1"/>
        </xdr:cNvPicPr>
      </xdr:nvPicPr>
      <xdr:blipFill>
        <a:blip xmlns:r="http://schemas.openxmlformats.org/officeDocument/2006/relationships" r:embed="rId2"/>
        <a:stretch>
          <a:fillRect/>
        </a:stretch>
      </xdr:blipFill>
      <xdr:spPr>
        <a:xfrm>
          <a:off x="666751" y="9353551"/>
          <a:ext cx="3011390" cy="1371600"/>
        </a:xfrm>
        <a:prstGeom prst="rect">
          <a:avLst/>
        </a:prstGeom>
      </xdr:spPr>
    </xdr:pic>
    <xdr:clientData/>
  </xdr:twoCellAnchor>
  <xdr:twoCellAnchor>
    <xdr:from>
      <xdr:col>6</xdr:col>
      <xdr:colOff>514349</xdr:colOff>
      <xdr:row>48</xdr:row>
      <xdr:rowOff>47625</xdr:rowOff>
    </xdr:from>
    <xdr:to>
      <xdr:col>10</xdr:col>
      <xdr:colOff>676275</xdr:colOff>
      <xdr:row>50</xdr:row>
      <xdr:rowOff>200025</xdr:rowOff>
    </xdr:to>
    <xdr:sp macro="" textlink="">
      <xdr:nvSpPr>
        <xdr:cNvPr id="5" name="吹き出し: 四角形 4">
          <a:extLst>
            <a:ext uri="{FF2B5EF4-FFF2-40B4-BE49-F238E27FC236}">
              <a16:creationId xmlns:a16="http://schemas.microsoft.com/office/drawing/2014/main" id="{F4249ECB-DDCF-4236-A19B-24CD5DA9C6AB}"/>
            </a:ext>
          </a:extLst>
        </xdr:cNvPr>
        <xdr:cNvSpPr/>
      </xdr:nvSpPr>
      <xdr:spPr>
        <a:xfrm>
          <a:off x="3733799" y="10582275"/>
          <a:ext cx="2905126" cy="628650"/>
        </a:xfrm>
        <a:prstGeom prst="wedgeRectCallout">
          <a:avLst>
            <a:gd name="adj1" fmla="val -81060"/>
            <a:gd name="adj2" fmla="val -1325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b="1">
              <a:solidFill>
                <a:srgbClr val="FF0000"/>
              </a:solidFill>
            </a:rPr>
            <a:t>どんな場面やどんなきっかけで行動するか</a:t>
          </a:r>
          <a:endParaRPr kumimoji="1" lang="en-US" altLang="ja-JP" sz="1100" b="1">
            <a:solidFill>
              <a:srgbClr val="FF0000"/>
            </a:solidFill>
          </a:endParaRPr>
        </a:p>
        <a:p>
          <a:pPr algn="l"/>
          <a:r>
            <a:rPr kumimoji="1" lang="ja-JP" altLang="en-US" sz="1100" b="1">
              <a:solidFill>
                <a:srgbClr val="FF0000"/>
              </a:solidFill>
            </a:rPr>
            <a:t>自分のイメージしやすい言葉で記入</a:t>
          </a:r>
        </a:p>
      </xdr:txBody>
    </xdr:sp>
    <xdr:clientData/>
  </xdr:twoCellAnchor>
  <xdr:twoCellAnchor editAs="oneCell">
    <xdr:from>
      <xdr:col>2</xdr:col>
      <xdr:colOff>0</xdr:colOff>
      <xdr:row>55</xdr:row>
      <xdr:rowOff>0</xdr:rowOff>
    </xdr:from>
    <xdr:to>
      <xdr:col>7</xdr:col>
      <xdr:colOff>267216</xdr:colOff>
      <xdr:row>61</xdr:row>
      <xdr:rowOff>38305</xdr:rowOff>
    </xdr:to>
    <xdr:pic>
      <xdr:nvPicPr>
        <xdr:cNvPr id="6" name="図 5">
          <a:extLst>
            <a:ext uri="{FF2B5EF4-FFF2-40B4-BE49-F238E27FC236}">
              <a16:creationId xmlns:a16="http://schemas.microsoft.com/office/drawing/2014/main" id="{9C7331FC-790A-A65E-3A46-5D8F64B5DA11}"/>
            </a:ext>
          </a:extLst>
        </xdr:cNvPr>
        <xdr:cNvPicPr>
          <a:picLocks noChangeAspect="1"/>
        </xdr:cNvPicPr>
      </xdr:nvPicPr>
      <xdr:blipFill>
        <a:blip xmlns:r="http://schemas.openxmlformats.org/officeDocument/2006/relationships" r:embed="rId3"/>
        <a:stretch>
          <a:fillRect/>
        </a:stretch>
      </xdr:blipFill>
      <xdr:spPr>
        <a:xfrm>
          <a:off x="476250" y="12687300"/>
          <a:ext cx="3696216" cy="1467055"/>
        </a:xfrm>
        <a:prstGeom prst="rect">
          <a:avLst/>
        </a:prstGeom>
      </xdr:spPr>
    </xdr:pic>
    <xdr:clientData/>
  </xdr:twoCellAnchor>
  <xdr:twoCellAnchor>
    <xdr:from>
      <xdr:col>7</xdr:col>
      <xdr:colOff>485774</xdr:colOff>
      <xdr:row>57</xdr:row>
      <xdr:rowOff>142875</xdr:rowOff>
    </xdr:from>
    <xdr:to>
      <xdr:col>12</xdr:col>
      <xdr:colOff>228600</xdr:colOff>
      <xdr:row>60</xdr:row>
      <xdr:rowOff>57150</xdr:rowOff>
    </xdr:to>
    <xdr:sp macro="" textlink="">
      <xdr:nvSpPr>
        <xdr:cNvPr id="7" name="吹き出し: 四角形 6">
          <a:extLst>
            <a:ext uri="{FF2B5EF4-FFF2-40B4-BE49-F238E27FC236}">
              <a16:creationId xmlns:a16="http://schemas.microsoft.com/office/drawing/2014/main" id="{39622101-1F33-47A5-8112-FAEE489D04A1}"/>
            </a:ext>
          </a:extLst>
        </xdr:cNvPr>
        <xdr:cNvSpPr/>
      </xdr:nvSpPr>
      <xdr:spPr>
        <a:xfrm>
          <a:off x="4391024" y="13306425"/>
          <a:ext cx="3171826" cy="628650"/>
        </a:xfrm>
        <a:prstGeom prst="wedgeRectCallout">
          <a:avLst>
            <a:gd name="adj1" fmla="val -67617"/>
            <a:gd name="adj2" fmla="val -871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b="1">
              <a:solidFill>
                <a:srgbClr val="FF0000"/>
              </a:solidFill>
            </a:rPr>
            <a:t>できるだけ手軽に無理なくできる内容にする。</a:t>
          </a:r>
          <a:endParaRPr kumimoji="1" lang="en-US" altLang="ja-JP" sz="1100" b="1">
            <a:solidFill>
              <a:srgbClr val="FF0000"/>
            </a:solidFill>
          </a:endParaRPr>
        </a:p>
        <a:p>
          <a:pPr algn="l"/>
          <a:r>
            <a:rPr kumimoji="1" lang="en-US" altLang="ja-JP" sz="1100" b="1">
              <a:solidFill>
                <a:srgbClr val="FF0000"/>
              </a:solidFill>
            </a:rPr>
            <a:t>※</a:t>
          </a:r>
          <a:r>
            <a:rPr kumimoji="1" lang="ja-JP" altLang="en-US" sz="1100" b="1">
              <a:solidFill>
                <a:srgbClr val="FF0000"/>
              </a:solidFill>
            </a:rPr>
            <a:t>行動例と多少違っても問題ありません。</a:t>
          </a:r>
        </a:p>
      </xdr:txBody>
    </xdr:sp>
    <xdr:clientData/>
  </xdr:twoCellAnchor>
  <xdr:twoCellAnchor editAs="oneCell">
    <xdr:from>
      <xdr:col>2</xdr:col>
      <xdr:colOff>9525</xdr:colOff>
      <xdr:row>64</xdr:row>
      <xdr:rowOff>47625</xdr:rowOff>
    </xdr:from>
    <xdr:to>
      <xdr:col>3</xdr:col>
      <xdr:colOff>438150</xdr:colOff>
      <xdr:row>71</xdr:row>
      <xdr:rowOff>52388</xdr:rowOff>
    </xdr:to>
    <xdr:pic>
      <xdr:nvPicPr>
        <xdr:cNvPr id="8" name="図 7">
          <a:extLst>
            <a:ext uri="{FF2B5EF4-FFF2-40B4-BE49-F238E27FC236}">
              <a16:creationId xmlns:a16="http://schemas.microsoft.com/office/drawing/2014/main" id="{EC520972-10D8-A610-F274-BFE78C5AC56E}"/>
            </a:ext>
          </a:extLst>
        </xdr:cNvPr>
        <xdr:cNvPicPr>
          <a:picLocks noChangeAspect="1"/>
        </xdr:cNvPicPr>
      </xdr:nvPicPr>
      <xdr:blipFill>
        <a:blip xmlns:r="http://schemas.openxmlformats.org/officeDocument/2006/relationships" r:embed="rId4"/>
        <a:stretch>
          <a:fillRect/>
        </a:stretch>
      </xdr:blipFill>
      <xdr:spPr>
        <a:xfrm>
          <a:off x="485775" y="14887575"/>
          <a:ext cx="1114425" cy="1671638"/>
        </a:xfrm>
        <a:prstGeom prst="rect">
          <a:avLst/>
        </a:prstGeom>
      </xdr:spPr>
    </xdr:pic>
    <xdr:clientData/>
  </xdr:twoCellAnchor>
  <xdr:twoCellAnchor>
    <xdr:from>
      <xdr:col>4</xdr:col>
      <xdr:colOff>171449</xdr:colOff>
      <xdr:row>67</xdr:row>
      <xdr:rowOff>9525</xdr:rowOff>
    </xdr:from>
    <xdr:to>
      <xdr:col>8</xdr:col>
      <xdr:colOff>600075</xdr:colOff>
      <xdr:row>69</xdr:row>
      <xdr:rowOff>161925</xdr:rowOff>
    </xdr:to>
    <xdr:sp macro="" textlink="">
      <xdr:nvSpPr>
        <xdr:cNvPr id="9" name="吹き出し: 四角形 8">
          <a:extLst>
            <a:ext uri="{FF2B5EF4-FFF2-40B4-BE49-F238E27FC236}">
              <a16:creationId xmlns:a16="http://schemas.microsoft.com/office/drawing/2014/main" id="{E97C4735-8D60-44AD-9BFD-80110021E44A}"/>
            </a:ext>
          </a:extLst>
        </xdr:cNvPr>
        <xdr:cNvSpPr/>
      </xdr:nvSpPr>
      <xdr:spPr>
        <a:xfrm>
          <a:off x="2019299" y="15563850"/>
          <a:ext cx="3171826" cy="628650"/>
        </a:xfrm>
        <a:prstGeom prst="wedgeRectCallout">
          <a:avLst>
            <a:gd name="adj1" fmla="val -67617"/>
            <a:gd name="adj2" fmla="val -871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b="1">
              <a:solidFill>
                <a:srgbClr val="FF0000"/>
              </a:solidFill>
            </a:rPr>
            <a:t>実施した日付を記入。</a:t>
          </a:r>
          <a:endParaRPr kumimoji="1" lang="en-US" altLang="ja-JP" sz="1100" b="1">
            <a:solidFill>
              <a:srgbClr val="FF0000"/>
            </a:solidFill>
          </a:endParaRPr>
        </a:p>
        <a:p>
          <a:pPr algn="l"/>
          <a:r>
            <a:rPr kumimoji="1" lang="ja-JP" altLang="en-US" sz="1100" b="1">
              <a:solidFill>
                <a:srgbClr val="FF0000"/>
              </a:solidFill>
            </a:rPr>
            <a:t>出来たかどうかの判断は自分なりで大丈夫です。</a:t>
          </a:r>
        </a:p>
      </xdr:txBody>
    </xdr:sp>
    <xdr:clientData/>
  </xdr:twoCellAnchor>
  <xdr:twoCellAnchor editAs="oneCell">
    <xdr:from>
      <xdr:col>2</xdr:col>
      <xdr:colOff>200025</xdr:colOff>
      <xdr:row>74</xdr:row>
      <xdr:rowOff>66675</xdr:rowOff>
    </xdr:from>
    <xdr:to>
      <xdr:col>14</xdr:col>
      <xdr:colOff>238125</xdr:colOff>
      <xdr:row>89</xdr:row>
      <xdr:rowOff>220725</xdr:rowOff>
    </xdr:to>
    <xdr:pic>
      <xdr:nvPicPr>
        <xdr:cNvPr id="10" name="図 9">
          <a:extLst>
            <a:ext uri="{FF2B5EF4-FFF2-40B4-BE49-F238E27FC236}">
              <a16:creationId xmlns:a16="http://schemas.microsoft.com/office/drawing/2014/main" id="{5F8366CA-E528-C875-0F61-FBA315D1CE1C}"/>
            </a:ext>
          </a:extLst>
        </xdr:cNvPr>
        <xdr:cNvPicPr>
          <a:picLocks noChangeAspect="1"/>
        </xdr:cNvPicPr>
      </xdr:nvPicPr>
      <xdr:blipFill>
        <a:blip xmlns:r="http://schemas.openxmlformats.org/officeDocument/2006/relationships" r:embed="rId5"/>
        <a:stretch>
          <a:fillRect/>
        </a:stretch>
      </xdr:blipFill>
      <xdr:spPr>
        <a:xfrm>
          <a:off x="676275" y="17287875"/>
          <a:ext cx="8267700" cy="3725925"/>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0D9AE-EEBA-4845-A341-3D9BB58C0F2F}">
  <dimension ref="A1:S201"/>
  <sheetViews>
    <sheetView showGridLines="0" tabSelected="1" zoomScale="85" zoomScaleNormal="85" workbookViewId="0">
      <selection activeCell="F3" sqref="F3"/>
    </sheetView>
  </sheetViews>
  <sheetFormatPr defaultRowHeight="18.75" outlineLevelCol="1"/>
  <cols>
    <col min="1" max="1" width="19.875" style="2" bestFit="1" customWidth="1"/>
    <col min="2" max="2" width="51.625" customWidth="1"/>
    <col min="3" max="3" width="71.25" hidden="1" customWidth="1" outlineLevel="1"/>
    <col min="4" max="4" width="34.625" hidden="1" customWidth="1" outlineLevel="1"/>
    <col min="5" max="5" width="15.375" style="2" hidden="1" customWidth="1" outlineLevel="1"/>
    <col min="6" max="6" width="47.375" style="29" customWidth="1" collapsed="1"/>
    <col min="7" max="8" width="47.375" style="29" customWidth="1"/>
    <col min="9" max="18" width="9" style="29" customWidth="1"/>
    <col min="19" max="19" width="43.75" style="29" customWidth="1"/>
  </cols>
  <sheetData>
    <row r="1" spans="1:19" ht="54" customHeight="1">
      <c r="A1" s="6" t="s">
        <v>42</v>
      </c>
      <c r="B1" s="6" t="s">
        <v>43</v>
      </c>
      <c r="C1" s="6" t="s">
        <v>44</v>
      </c>
      <c r="D1" s="6" t="s">
        <v>45</v>
      </c>
      <c r="E1" s="6" t="s">
        <v>46</v>
      </c>
      <c r="F1" s="26" t="s">
        <v>47</v>
      </c>
      <c r="G1" s="26" t="s">
        <v>48</v>
      </c>
      <c r="H1" s="26" t="s">
        <v>49</v>
      </c>
      <c r="I1" s="30" t="s">
        <v>50</v>
      </c>
      <c r="J1" s="30" t="s">
        <v>50</v>
      </c>
      <c r="K1" s="30" t="s">
        <v>50</v>
      </c>
      <c r="L1" s="30" t="s">
        <v>50</v>
      </c>
      <c r="M1" s="30" t="s">
        <v>50</v>
      </c>
      <c r="N1" s="30" t="s">
        <v>50</v>
      </c>
      <c r="O1" s="30" t="s">
        <v>50</v>
      </c>
      <c r="P1" s="30" t="s">
        <v>50</v>
      </c>
      <c r="Q1" s="30" t="s">
        <v>50</v>
      </c>
      <c r="R1" s="30" t="s">
        <v>50</v>
      </c>
      <c r="S1" s="31" t="s">
        <v>51</v>
      </c>
    </row>
    <row r="2" spans="1:19" ht="37.5">
      <c r="A2" s="13" t="s">
        <v>52</v>
      </c>
      <c r="B2" s="7" t="s">
        <v>53</v>
      </c>
      <c r="C2" s="7" t="s">
        <v>54</v>
      </c>
      <c r="D2" s="7" t="s">
        <v>55</v>
      </c>
      <c r="E2" s="13" t="s">
        <v>56</v>
      </c>
      <c r="F2" s="27" t="s">
        <v>57</v>
      </c>
      <c r="G2" s="27" t="s">
        <v>58</v>
      </c>
      <c r="H2" s="27" t="s">
        <v>59</v>
      </c>
      <c r="I2" s="32"/>
      <c r="J2" s="32"/>
      <c r="K2" s="32"/>
      <c r="L2" s="32"/>
      <c r="M2" s="32"/>
      <c r="N2" s="32"/>
      <c r="O2" s="32"/>
      <c r="P2" s="32"/>
      <c r="Q2" s="32"/>
      <c r="R2" s="32"/>
      <c r="S2" s="27"/>
    </row>
    <row r="3" spans="1:19" ht="54" customHeight="1">
      <c r="A3" s="14" t="s">
        <v>60</v>
      </c>
      <c r="B3" s="12" t="s">
        <v>197</v>
      </c>
      <c r="C3" s="12" t="s">
        <v>198</v>
      </c>
      <c r="D3" s="12" t="s">
        <v>61</v>
      </c>
      <c r="E3" s="20" t="s">
        <v>56</v>
      </c>
      <c r="F3" s="28"/>
      <c r="G3" s="28"/>
      <c r="H3" s="28"/>
      <c r="I3" s="33"/>
      <c r="J3" s="33"/>
      <c r="K3" s="33"/>
      <c r="L3" s="33"/>
      <c r="M3" s="33"/>
      <c r="N3" s="33"/>
      <c r="O3" s="33"/>
      <c r="P3" s="33"/>
      <c r="Q3" s="33"/>
      <c r="R3" s="33"/>
      <c r="S3" s="34"/>
    </row>
    <row r="4" spans="1:19" ht="54" customHeight="1">
      <c r="A4" s="14" t="s">
        <v>60</v>
      </c>
      <c r="B4" t="s">
        <v>62</v>
      </c>
      <c r="C4" s="12" t="s">
        <v>198</v>
      </c>
      <c r="D4" s="12" t="s">
        <v>61</v>
      </c>
      <c r="E4" s="20" t="s">
        <v>63</v>
      </c>
      <c r="F4" s="28"/>
      <c r="G4" s="28"/>
      <c r="H4" s="28"/>
      <c r="I4" s="33"/>
      <c r="J4" s="33"/>
      <c r="K4" s="33"/>
      <c r="L4" s="33"/>
      <c r="M4" s="33"/>
      <c r="N4" s="33"/>
      <c r="O4" s="33"/>
      <c r="P4" s="33"/>
      <c r="Q4" s="33"/>
      <c r="R4" s="33"/>
      <c r="S4" s="34"/>
    </row>
    <row r="5" spans="1:19" ht="54" customHeight="1">
      <c r="A5" s="14" t="s">
        <v>64</v>
      </c>
      <c r="B5" s="12" t="s">
        <v>65</v>
      </c>
      <c r="C5" s="12" t="s">
        <v>198</v>
      </c>
      <c r="D5" s="12" t="s">
        <v>61</v>
      </c>
      <c r="E5" s="20" t="s">
        <v>63</v>
      </c>
      <c r="F5" s="28"/>
      <c r="G5" s="28"/>
      <c r="H5" s="28"/>
      <c r="I5" s="33"/>
      <c r="J5" s="33"/>
      <c r="K5" s="33"/>
      <c r="L5" s="33"/>
      <c r="M5" s="33"/>
      <c r="N5" s="33"/>
      <c r="O5" s="33"/>
      <c r="P5" s="33"/>
      <c r="Q5" s="33"/>
      <c r="R5" s="33"/>
      <c r="S5" s="34"/>
    </row>
    <row r="6" spans="1:19" ht="54" customHeight="1">
      <c r="A6" s="14" t="s">
        <v>60</v>
      </c>
      <c r="B6" s="12" t="s">
        <v>66</v>
      </c>
      <c r="C6" s="12" t="s">
        <v>67</v>
      </c>
      <c r="D6" s="12" t="s">
        <v>61</v>
      </c>
      <c r="E6" s="20" t="s">
        <v>56</v>
      </c>
      <c r="F6" s="28"/>
      <c r="G6" s="28"/>
      <c r="H6" s="28"/>
      <c r="I6" s="33"/>
      <c r="J6" s="33"/>
      <c r="K6" s="33"/>
      <c r="L6" s="33"/>
      <c r="M6" s="33"/>
      <c r="N6" s="33"/>
      <c r="O6" s="33"/>
      <c r="P6" s="33"/>
      <c r="Q6" s="33"/>
      <c r="R6" s="33"/>
      <c r="S6" s="34"/>
    </row>
    <row r="7" spans="1:19" ht="54" customHeight="1">
      <c r="A7" s="14" t="s">
        <v>68</v>
      </c>
      <c r="B7" s="12" t="s">
        <v>69</v>
      </c>
      <c r="C7" s="12" t="s">
        <v>70</v>
      </c>
      <c r="D7" s="12" t="s">
        <v>61</v>
      </c>
      <c r="E7" s="20" t="s">
        <v>63</v>
      </c>
      <c r="F7" s="28"/>
      <c r="G7" s="28"/>
      <c r="H7" s="28"/>
      <c r="I7" s="33"/>
      <c r="J7" s="33"/>
      <c r="K7" s="33"/>
      <c r="L7" s="33"/>
      <c r="M7" s="33"/>
      <c r="N7" s="33"/>
      <c r="O7" s="33"/>
      <c r="P7" s="33"/>
      <c r="Q7" s="33"/>
      <c r="R7" s="33"/>
      <c r="S7" s="34"/>
    </row>
    <row r="8" spans="1:19" ht="54" customHeight="1">
      <c r="A8" s="14" t="s">
        <v>68</v>
      </c>
      <c r="B8" s="12" t="s">
        <v>71</v>
      </c>
      <c r="C8" s="12" t="s">
        <v>72</v>
      </c>
      <c r="D8" s="12" t="s">
        <v>61</v>
      </c>
      <c r="E8" s="20" t="s">
        <v>63</v>
      </c>
      <c r="F8" s="28"/>
      <c r="G8" s="28"/>
      <c r="H8" s="28"/>
      <c r="I8" s="33"/>
      <c r="J8" s="33"/>
      <c r="K8" s="33"/>
      <c r="L8" s="33"/>
      <c r="M8" s="33"/>
      <c r="N8" s="33"/>
      <c r="O8" s="33"/>
      <c r="P8" s="33"/>
      <c r="Q8" s="33"/>
      <c r="R8" s="33"/>
      <c r="S8" s="34"/>
    </row>
    <row r="9" spans="1:19" ht="54" customHeight="1">
      <c r="A9" s="14" t="s">
        <v>73</v>
      </c>
      <c r="B9" s="12" t="s">
        <v>74</v>
      </c>
      <c r="C9" s="12" t="s">
        <v>75</v>
      </c>
      <c r="D9" s="12" t="s">
        <v>61</v>
      </c>
      <c r="E9" s="20" t="s">
        <v>63</v>
      </c>
      <c r="F9" s="28"/>
      <c r="G9" s="28"/>
      <c r="H9" s="28"/>
      <c r="I9" s="33"/>
      <c r="J9" s="33"/>
      <c r="K9" s="33"/>
      <c r="L9" s="33"/>
      <c r="M9" s="33"/>
      <c r="N9" s="33"/>
      <c r="O9" s="33"/>
      <c r="P9" s="33"/>
      <c r="Q9" s="33"/>
      <c r="R9" s="33"/>
      <c r="S9" s="34"/>
    </row>
    <row r="10" spans="1:19" ht="54" customHeight="1">
      <c r="A10" s="14" t="s">
        <v>73</v>
      </c>
      <c r="B10" s="12" t="s">
        <v>76</v>
      </c>
      <c r="C10" s="12" t="s">
        <v>77</v>
      </c>
      <c r="D10" s="12" t="s">
        <v>61</v>
      </c>
      <c r="E10" s="20" t="s">
        <v>63</v>
      </c>
      <c r="F10" s="28"/>
      <c r="G10" s="28"/>
      <c r="H10" s="28"/>
      <c r="I10" s="33"/>
      <c r="J10" s="33"/>
      <c r="K10" s="33"/>
      <c r="L10" s="33"/>
      <c r="M10" s="33"/>
      <c r="N10" s="33"/>
      <c r="O10" s="33"/>
      <c r="P10" s="33"/>
      <c r="Q10" s="33"/>
      <c r="R10" s="33"/>
      <c r="S10" s="34"/>
    </row>
    <row r="11" spans="1:19" ht="54" customHeight="1">
      <c r="A11" s="14" t="s">
        <v>78</v>
      </c>
      <c r="B11" s="12" t="s">
        <v>79</v>
      </c>
      <c r="C11" s="12" t="s">
        <v>80</v>
      </c>
      <c r="D11" s="12" t="s">
        <v>61</v>
      </c>
      <c r="E11" s="20" t="s">
        <v>63</v>
      </c>
      <c r="F11" s="28"/>
      <c r="G11" s="28"/>
      <c r="H11" s="28"/>
      <c r="I11" s="33"/>
      <c r="J11" s="33"/>
      <c r="K11" s="33"/>
      <c r="L11" s="33"/>
      <c r="M11" s="33"/>
      <c r="N11" s="33"/>
      <c r="O11" s="33"/>
      <c r="P11" s="33"/>
      <c r="Q11" s="33"/>
      <c r="R11" s="33"/>
      <c r="S11" s="34"/>
    </row>
    <row r="12" spans="1:19" ht="54" customHeight="1">
      <c r="A12" s="14" t="s">
        <v>60</v>
      </c>
      <c r="B12" s="12" t="s">
        <v>81</v>
      </c>
      <c r="C12" s="12" t="s">
        <v>82</v>
      </c>
      <c r="D12" s="12" t="s">
        <v>61</v>
      </c>
      <c r="E12" s="20" t="s">
        <v>63</v>
      </c>
      <c r="F12" s="28"/>
      <c r="G12" s="28"/>
      <c r="H12" s="28"/>
      <c r="I12" s="33"/>
      <c r="J12" s="33"/>
      <c r="K12" s="33"/>
      <c r="L12" s="33"/>
      <c r="M12" s="33"/>
      <c r="N12" s="33"/>
      <c r="O12" s="33"/>
      <c r="P12" s="33"/>
      <c r="Q12" s="33"/>
      <c r="R12" s="33"/>
      <c r="S12" s="34"/>
    </row>
    <row r="13" spans="1:19" ht="54" customHeight="1">
      <c r="A13" s="14" t="s">
        <v>60</v>
      </c>
      <c r="B13" s="12" t="s">
        <v>83</v>
      </c>
      <c r="C13" s="12" t="s">
        <v>84</v>
      </c>
      <c r="D13" s="12" t="s">
        <v>85</v>
      </c>
      <c r="E13" s="20" t="s">
        <v>56</v>
      </c>
      <c r="F13" s="28"/>
      <c r="G13" s="28"/>
      <c r="H13" s="28"/>
      <c r="I13" s="33"/>
      <c r="J13" s="33"/>
      <c r="K13" s="33"/>
      <c r="L13" s="33"/>
      <c r="M13" s="33"/>
      <c r="N13" s="33"/>
      <c r="O13" s="33"/>
      <c r="P13" s="33"/>
      <c r="Q13" s="33"/>
      <c r="R13" s="33"/>
      <c r="S13" s="34"/>
    </row>
    <row r="14" spans="1:19" ht="54" customHeight="1">
      <c r="A14" s="14" t="s">
        <v>64</v>
      </c>
      <c r="B14" s="12" t="s">
        <v>86</v>
      </c>
      <c r="C14" s="12" t="s">
        <v>87</v>
      </c>
      <c r="D14" s="12" t="s">
        <v>85</v>
      </c>
      <c r="E14" s="20" t="s">
        <v>88</v>
      </c>
      <c r="F14" s="28"/>
      <c r="G14" s="28"/>
      <c r="H14" s="28"/>
      <c r="I14" s="33"/>
      <c r="J14" s="33"/>
      <c r="K14" s="33"/>
      <c r="L14" s="33"/>
      <c r="M14" s="33"/>
      <c r="N14" s="33"/>
      <c r="O14" s="33"/>
      <c r="P14" s="33"/>
      <c r="Q14" s="33"/>
      <c r="R14" s="33"/>
      <c r="S14" s="34"/>
    </row>
    <row r="15" spans="1:19" ht="54" customHeight="1">
      <c r="A15" s="14" t="s">
        <v>60</v>
      </c>
      <c r="B15" s="12" t="s">
        <v>89</v>
      </c>
      <c r="C15" s="12" t="s">
        <v>90</v>
      </c>
      <c r="D15" s="12" t="s">
        <v>85</v>
      </c>
      <c r="E15" s="20" t="s">
        <v>63</v>
      </c>
      <c r="F15" s="28"/>
      <c r="G15" s="28"/>
      <c r="H15" s="28"/>
      <c r="I15" s="33"/>
      <c r="J15" s="33"/>
      <c r="K15" s="33"/>
      <c r="L15" s="33"/>
      <c r="M15" s="33"/>
      <c r="N15" s="33"/>
      <c r="O15" s="33"/>
      <c r="P15" s="33"/>
      <c r="Q15" s="33"/>
      <c r="R15" s="33"/>
      <c r="S15" s="34"/>
    </row>
    <row r="16" spans="1:19" ht="54" customHeight="1">
      <c r="A16" s="14" t="s">
        <v>60</v>
      </c>
      <c r="B16" s="12" t="s">
        <v>91</v>
      </c>
      <c r="C16" s="12" t="s">
        <v>92</v>
      </c>
      <c r="D16" s="12" t="s">
        <v>85</v>
      </c>
      <c r="E16" s="20" t="s">
        <v>88</v>
      </c>
      <c r="F16" s="28"/>
      <c r="G16" s="28"/>
      <c r="H16" s="28"/>
      <c r="I16" s="33"/>
      <c r="J16" s="33"/>
      <c r="K16" s="33"/>
      <c r="L16" s="33"/>
      <c r="M16" s="33"/>
      <c r="N16" s="33"/>
      <c r="O16" s="33"/>
      <c r="P16" s="33"/>
      <c r="Q16" s="33"/>
      <c r="R16" s="33"/>
      <c r="S16" s="34"/>
    </row>
    <row r="17" spans="1:19" ht="54" customHeight="1">
      <c r="A17" s="14" t="s">
        <v>64</v>
      </c>
      <c r="B17" s="12" t="s">
        <v>93</v>
      </c>
      <c r="C17" s="12" t="s">
        <v>94</v>
      </c>
      <c r="D17" s="12" t="s">
        <v>85</v>
      </c>
      <c r="E17" s="20" t="s">
        <v>56</v>
      </c>
      <c r="F17" s="28"/>
      <c r="G17" s="28"/>
      <c r="H17" s="28"/>
      <c r="I17" s="33"/>
      <c r="J17" s="33"/>
      <c r="K17" s="33"/>
      <c r="L17" s="33"/>
      <c r="M17" s="33"/>
      <c r="N17" s="33"/>
      <c r="O17" s="33"/>
      <c r="P17" s="33"/>
      <c r="Q17" s="33"/>
      <c r="R17" s="33"/>
      <c r="S17" s="34"/>
    </row>
    <row r="18" spans="1:19" ht="54" customHeight="1">
      <c r="A18" s="14" t="s">
        <v>64</v>
      </c>
      <c r="B18" s="12" t="s">
        <v>95</v>
      </c>
      <c r="C18" s="12" t="s">
        <v>96</v>
      </c>
      <c r="D18" s="12" t="s">
        <v>85</v>
      </c>
      <c r="E18" s="20" t="s">
        <v>63</v>
      </c>
      <c r="F18" s="28"/>
      <c r="G18" s="28"/>
      <c r="H18" s="28"/>
      <c r="I18" s="33"/>
      <c r="J18" s="33"/>
      <c r="K18" s="33"/>
      <c r="L18" s="33"/>
      <c r="M18" s="33"/>
      <c r="N18" s="33"/>
      <c r="O18" s="33"/>
      <c r="P18" s="33"/>
      <c r="Q18" s="33"/>
      <c r="R18" s="33"/>
      <c r="S18" s="34"/>
    </row>
    <row r="19" spans="1:19" ht="54" customHeight="1">
      <c r="A19" s="14" t="s">
        <v>64</v>
      </c>
      <c r="B19" s="12" t="s">
        <v>97</v>
      </c>
      <c r="C19" s="12" t="s">
        <v>96</v>
      </c>
      <c r="D19" s="12" t="s">
        <v>85</v>
      </c>
      <c r="E19" s="20" t="s">
        <v>88</v>
      </c>
      <c r="F19" s="28"/>
      <c r="G19" s="28"/>
      <c r="H19" s="28"/>
      <c r="I19" s="33"/>
      <c r="J19" s="33"/>
      <c r="K19" s="33"/>
      <c r="L19" s="33"/>
      <c r="M19" s="33"/>
      <c r="N19" s="33"/>
      <c r="O19" s="33"/>
      <c r="P19" s="33"/>
      <c r="Q19" s="33"/>
      <c r="R19" s="33"/>
      <c r="S19" s="34"/>
    </row>
    <row r="20" spans="1:19" ht="54" customHeight="1">
      <c r="A20" s="14" t="s">
        <v>64</v>
      </c>
      <c r="B20" s="12" t="s">
        <v>98</v>
      </c>
      <c r="C20" s="12" t="s">
        <v>99</v>
      </c>
      <c r="D20" s="12" t="s">
        <v>85</v>
      </c>
      <c r="E20" s="20" t="s">
        <v>63</v>
      </c>
      <c r="F20" s="28"/>
      <c r="G20" s="28"/>
      <c r="H20" s="28"/>
      <c r="I20" s="33"/>
      <c r="J20" s="33"/>
      <c r="K20" s="33"/>
      <c r="L20" s="33"/>
      <c r="M20" s="33"/>
      <c r="N20" s="33"/>
      <c r="O20" s="33"/>
      <c r="P20" s="33"/>
      <c r="Q20" s="33"/>
      <c r="R20" s="33"/>
      <c r="S20" s="34"/>
    </row>
    <row r="21" spans="1:19" ht="54" customHeight="1">
      <c r="A21" s="14" t="s">
        <v>68</v>
      </c>
      <c r="B21" s="12" t="s">
        <v>100</v>
      </c>
      <c r="C21" s="12" t="s">
        <v>101</v>
      </c>
      <c r="D21" s="12" t="s">
        <v>102</v>
      </c>
      <c r="E21" s="20" t="s">
        <v>63</v>
      </c>
      <c r="F21" s="28"/>
      <c r="G21" s="28"/>
      <c r="H21" s="28"/>
      <c r="I21" s="33"/>
      <c r="J21" s="33"/>
      <c r="K21" s="33"/>
      <c r="L21" s="33"/>
      <c r="M21" s="33"/>
      <c r="N21" s="33"/>
      <c r="O21" s="33"/>
      <c r="P21" s="33"/>
      <c r="Q21" s="33"/>
      <c r="R21" s="33"/>
      <c r="S21" s="34"/>
    </row>
    <row r="22" spans="1:19" ht="54" customHeight="1">
      <c r="A22" s="14" t="s">
        <v>68</v>
      </c>
      <c r="B22" s="12" t="s">
        <v>103</v>
      </c>
      <c r="C22" s="12" t="s">
        <v>104</v>
      </c>
      <c r="D22" s="12" t="s">
        <v>102</v>
      </c>
      <c r="E22" s="20" t="s">
        <v>63</v>
      </c>
      <c r="F22" s="28"/>
      <c r="G22" s="28"/>
      <c r="H22" s="28"/>
      <c r="I22" s="33"/>
      <c r="J22" s="33"/>
      <c r="K22" s="33"/>
      <c r="L22" s="33"/>
      <c r="M22" s="33"/>
      <c r="N22" s="33"/>
      <c r="O22" s="33"/>
      <c r="P22" s="33"/>
      <c r="Q22" s="33"/>
      <c r="R22" s="33"/>
      <c r="S22" s="34"/>
    </row>
    <row r="23" spans="1:19" ht="54" customHeight="1">
      <c r="A23" s="14" t="s">
        <v>68</v>
      </c>
      <c r="B23" s="12" t="s">
        <v>105</v>
      </c>
      <c r="C23" s="12" t="s">
        <v>106</v>
      </c>
      <c r="D23" s="12" t="s">
        <v>102</v>
      </c>
      <c r="E23" s="20" t="s">
        <v>56</v>
      </c>
      <c r="F23" s="28"/>
      <c r="G23" s="28"/>
      <c r="H23" s="28"/>
      <c r="I23" s="33"/>
      <c r="J23" s="33"/>
      <c r="K23" s="33"/>
      <c r="L23" s="33"/>
      <c r="M23" s="33"/>
      <c r="N23" s="33"/>
      <c r="O23" s="33"/>
      <c r="P23" s="33"/>
      <c r="Q23" s="33"/>
      <c r="R23" s="33"/>
      <c r="S23" s="34"/>
    </row>
    <row r="24" spans="1:19" ht="54" customHeight="1">
      <c r="A24" s="14" t="s">
        <v>78</v>
      </c>
      <c r="B24" s="12" t="s">
        <v>107</v>
      </c>
      <c r="C24" s="12" t="s">
        <v>108</v>
      </c>
      <c r="D24" s="12" t="s">
        <v>102</v>
      </c>
      <c r="E24" s="20" t="s">
        <v>88</v>
      </c>
      <c r="F24" s="28"/>
      <c r="G24" s="28"/>
      <c r="H24" s="28"/>
      <c r="I24" s="33"/>
      <c r="J24" s="33"/>
      <c r="K24" s="33"/>
      <c r="L24" s="33"/>
      <c r="M24" s="33"/>
      <c r="N24" s="33"/>
      <c r="O24" s="33"/>
      <c r="P24" s="33"/>
      <c r="Q24" s="33"/>
      <c r="R24" s="33"/>
      <c r="S24" s="34"/>
    </row>
    <row r="25" spans="1:19" ht="54" customHeight="1">
      <c r="A25" s="14" t="s">
        <v>78</v>
      </c>
      <c r="B25" s="12" t="s">
        <v>109</v>
      </c>
      <c r="C25" s="12" t="s">
        <v>110</v>
      </c>
      <c r="D25" s="12" t="s">
        <v>102</v>
      </c>
      <c r="E25" s="20" t="s">
        <v>63</v>
      </c>
      <c r="F25" s="28"/>
      <c r="G25" s="28"/>
      <c r="H25" s="28"/>
      <c r="I25" s="33"/>
      <c r="J25" s="33"/>
      <c r="K25" s="33"/>
      <c r="L25" s="33"/>
      <c r="M25" s="33"/>
      <c r="N25" s="33"/>
      <c r="O25" s="33"/>
      <c r="P25" s="33"/>
      <c r="Q25" s="33"/>
      <c r="R25" s="33"/>
      <c r="S25" s="34"/>
    </row>
    <row r="26" spans="1:19" ht="54" customHeight="1">
      <c r="A26" s="14" t="s">
        <v>78</v>
      </c>
      <c r="B26" s="12" t="s">
        <v>111</v>
      </c>
      <c r="C26" s="12" t="s">
        <v>112</v>
      </c>
      <c r="D26" s="12" t="s">
        <v>102</v>
      </c>
      <c r="E26" s="20" t="s">
        <v>63</v>
      </c>
      <c r="F26" s="28"/>
      <c r="G26" s="28"/>
      <c r="H26" s="28"/>
      <c r="I26" s="33"/>
      <c r="J26" s="33"/>
      <c r="K26" s="33"/>
      <c r="L26" s="33"/>
      <c r="M26" s="33"/>
      <c r="N26" s="33"/>
      <c r="O26" s="33"/>
      <c r="P26" s="33"/>
      <c r="Q26" s="33"/>
      <c r="R26" s="33"/>
      <c r="S26" s="34"/>
    </row>
    <row r="27" spans="1:19" ht="54" customHeight="1">
      <c r="A27" s="14" t="s">
        <v>78</v>
      </c>
      <c r="B27" s="12" t="s">
        <v>113</v>
      </c>
      <c r="C27" s="12" t="s">
        <v>114</v>
      </c>
      <c r="D27" s="12" t="s">
        <v>102</v>
      </c>
      <c r="E27" s="20" t="s">
        <v>63</v>
      </c>
      <c r="F27" s="28"/>
      <c r="G27" s="28"/>
      <c r="H27" s="28"/>
      <c r="I27" s="33"/>
      <c r="J27" s="33"/>
      <c r="K27" s="33"/>
      <c r="L27" s="33"/>
      <c r="M27" s="33"/>
      <c r="N27" s="33"/>
      <c r="O27" s="33"/>
      <c r="P27" s="33"/>
      <c r="Q27" s="33"/>
      <c r="R27" s="33"/>
      <c r="S27" s="34"/>
    </row>
    <row r="28" spans="1:19" ht="54" customHeight="1">
      <c r="A28" s="14" t="s">
        <v>60</v>
      </c>
      <c r="B28" s="12" t="s">
        <v>115</v>
      </c>
      <c r="C28" s="12" t="s">
        <v>116</v>
      </c>
      <c r="D28" s="12" t="s">
        <v>117</v>
      </c>
      <c r="E28" s="20" t="s">
        <v>56</v>
      </c>
      <c r="F28" s="28"/>
      <c r="G28" s="28"/>
      <c r="H28" s="28"/>
      <c r="I28" s="33"/>
      <c r="J28" s="33"/>
      <c r="K28" s="33"/>
      <c r="L28" s="33"/>
      <c r="M28" s="33"/>
      <c r="N28" s="33"/>
      <c r="O28" s="33"/>
      <c r="P28" s="33"/>
      <c r="Q28" s="33"/>
      <c r="R28" s="33"/>
      <c r="S28" s="34"/>
    </row>
    <row r="29" spans="1:19" ht="54" customHeight="1">
      <c r="A29" s="14" t="s">
        <v>68</v>
      </c>
      <c r="B29" s="12" t="s">
        <v>118</v>
      </c>
      <c r="C29" s="12" t="s">
        <v>119</v>
      </c>
      <c r="D29" s="12" t="s">
        <v>117</v>
      </c>
      <c r="E29" s="20" t="s">
        <v>63</v>
      </c>
      <c r="F29" s="28"/>
      <c r="G29" s="28"/>
      <c r="H29" s="28"/>
      <c r="I29" s="33"/>
      <c r="J29" s="33"/>
      <c r="K29" s="33"/>
      <c r="L29" s="33"/>
      <c r="M29" s="33"/>
      <c r="N29" s="33"/>
      <c r="O29" s="33"/>
      <c r="P29" s="33"/>
      <c r="Q29" s="33"/>
      <c r="R29" s="33"/>
      <c r="S29" s="34"/>
    </row>
    <row r="30" spans="1:19" ht="54" customHeight="1">
      <c r="A30" s="14" t="s">
        <v>60</v>
      </c>
      <c r="B30" s="12" t="s">
        <v>120</v>
      </c>
      <c r="C30" s="12" t="s">
        <v>121</v>
      </c>
      <c r="D30" s="12" t="s">
        <v>117</v>
      </c>
      <c r="E30" s="20" t="s">
        <v>56</v>
      </c>
      <c r="F30" s="28"/>
      <c r="G30" s="28"/>
      <c r="H30" s="28"/>
      <c r="I30" s="33"/>
      <c r="J30" s="33"/>
      <c r="K30" s="33"/>
      <c r="L30" s="33"/>
      <c r="M30" s="33"/>
      <c r="N30" s="33"/>
      <c r="O30" s="33"/>
      <c r="P30" s="33"/>
      <c r="Q30" s="33"/>
      <c r="R30" s="33"/>
      <c r="S30" s="34"/>
    </row>
    <row r="31" spans="1:19" ht="54" customHeight="1">
      <c r="A31" s="14" t="s">
        <v>78</v>
      </c>
      <c r="B31" s="12" t="s">
        <v>122</v>
      </c>
      <c r="C31" s="12" t="s">
        <v>123</v>
      </c>
      <c r="D31" s="12" t="s">
        <v>117</v>
      </c>
      <c r="E31" s="20" t="s">
        <v>63</v>
      </c>
      <c r="F31" s="28"/>
      <c r="G31" s="28"/>
      <c r="H31" s="28"/>
      <c r="I31" s="33"/>
      <c r="J31" s="33"/>
      <c r="K31" s="33"/>
      <c r="L31" s="33"/>
      <c r="M31" s="33"/>
      <c r="N31" s="33"/>
      <c r="O31" s="33"/>
      <c r="P31" s="33"/>
      <c r="Q31" s="33"/>
      <c r="R31" s="33"/>
      <c r="S31" s="34"/>
    </row>
    <row r="32" spans="1:19" ht="54" customHeight="1">
      <c r="A32" s="14" t="s">
        <v>78</v>
      </c>
      <c r="B32" s="12" t="s">
        <v>124</v>
      </c>
      <c r="C32" s="12" t="s">
        <v>125</v>
      </c>
      <c r="D32" s="12" t="s">
        <v>117</v>
      </c>
      <c r="E32" s="20" t="s">
        <v>56</v>
      </c>
      <c r="F32" s="28"/>
      <c r="G32" s="28"/>
      <c r="H32" s="28"/>
      <c r="I32" s="33"/>
      <c r="J32" s="33"/>
      <c r="K32" s="33"/>
      <c r="L32" s="33"/>
      <c r="M32" s="33"/>
      <c r="N32" s="33"/>
      <c r="O32" s="33"/>
      <c r="P32" s="33"/>
      <c r="Q32" s="33"/>
      <c r="R32" s="33"/>
      <c r="S32" s="34"/>
    </row>
    <row r="33" spans="1:19" ht="54" customHeight="1">
      <c r="A33" s="14" t="s">
        <v>78</v>
      </c>
      <c r="B33" s="12" t="s">
        <v>126</v>
      </c>
      <c r="C33" s="12" t="s">
        <v>127</v>
      </c>
      <c r="D33" s="12" t="s">
        <v>117</v>
      </c>
      <c r="E33" s="20" t="s">
        <v>56</v>
      </c>
      <c r="F33" s="28"/>
      <c r="G33" s="28"/>
      <c r="H33" s="28"/>
      <c r="I33" s="33"/>
      <c r="J33" s="33"/>
      <c r="K33" s="33"/>
      <c r="L33" s="33"/>
      <c r="M33" s="33"/>
      <c r="N33" s="33"/>
      <c r="O33" s="33"/>
      <c r="P33" s="33"/>
      <c r="Q33" s="33"/>
      <c r="R33" s="33"/>
      <c r="S33" s="34"/>
    </row>
    <row r="34" spans="1:19" ht="54" customHeight="1">
      <c r="A34" s="14" t="s">
        <v>60</v>
      </c>
      <c r="B34" s="12" t="s">
        <v>128</v>
      </c>
      <c r="C34" s="12" t="s">
        <v>129</v>
      </c>
      <c r="D34" s="12" t="s">
        <v>117</v>
      </c>
      <c r="E34" s="20" t="s">
        <v>63</v>
      </c>
      <c r="F34" s="28"/>
      <c r="G34" s="28"/>
      <c r="H34" s="28"/>
      <c r="I34" s="33"/>
      <c r="J34" s="33"/>
      <c r="K34" s="33"/>
      <c r="L34" s="33"/>
      <c r="M34" s="33"/>
      <c r="N34" s="33"/>
      <c r="O34" s="33"/>
      <c r="P34" s="33"/>
      <c r="Q34" s="33"/>
      <c r="R34" s="33"/>
      <c r="S34" s="34"/>
    </row>
    <row r="35" spans="1:19" ht="54" customHeight="1">
      <c r="A35" s="14" t="s">
        <v>73</v>
      </c>
      <c r="B35" s="12" t="s">
        <v>130</v>
      </c>
      <c r="C35" s="12" t="s">
        <v>131</v>
      </c>
      <c r="D35" s="12" t="s">
        <v>132</v>
      </c>
      <c r="E35" s="20" t="s">
        <v>56</v>
      </c>
      <c r="F35" s="28"/>
      <c r="G35" s="28"/>
      <c r="H35" s="28"/>
      <c r="I35" s="33"/>
      <c r="J35" s="33"/>
      <c r="K35" s="33"/>
      <c r="L35" s="33"/>
      <c r="M35" s="33"/>
      <c r="N35" s="33"/>
      <c r="O35" s="33"/>
      <c r="P35" s="33"/>
      <c r="Q35" s="33"/>
      <c r="R35" s="33"/>
      <c r="S35" s="34"/>
    </row>
    <row r="36" spans="1:19" ht="54" customHeight="1">
      <c r="A36" s="14" t="s">
        <v>73</v>
      </c>
      <c r="B36" s="12" t="s">
        <v>133</v>
      </c>
      <c r="C36" s="12" t="s">
        <v>134</v>
      </c>
      <c r="D36" s="12" t="s">
        <v>132</v>
      </c>
      <c r="E36" s="20" t="s">
        <v>63</v>
      </c>
      <c r="F36" s="28"/>
      <c r="G36" s="28"/>
      <c r="H36" s="28"/>
      <c r="I36" s="33"/>
      <c r="J36" s="33"/>
      <c r="K36" s="33"/>
      <c r="L36" s="33"/>
      <c r="M36" s="33"/>
      <c r="N36" s="33"/>
      <c r="O36" s="33"/>
      <c r="P36" s="33"/>
      <c r="Q36" s="33"/>
      <c r="R36" s="33"/>
      <c r="S36" s="34"/>
    </row>
    <row r="37" spans="1:19" ht="54" customHeight="1">
      <c r="A37" s="14" t="s">
        <v>73</v>
      </c>
      <c r="B37" s="12" t="s">
        <v>135</v>
      </c>
      <c r="C37" s="12" t="s">
        <v>136</v>
      </c>
      <c r="D37" s="12" t="s">
        <v>132</v>
      </c>
      <c r="E37" s="20" t="s">
        <v>63</v>
      </c>
      <c r="F37" s="28"/>
      <c r="G37" s="28"/>
      <c r="H37" s="28"/>
      <c r="I37" s="33"/>
      <c r="J37" s="33"/>
      <c r="K37" s="33"/>
      <c r="L37" s="33"/>
      <c r="M37" s="33"/>
      <c r="N37" s="33"/>
      <c r="O37" s="33"/>
      <c r="P37" s="33"/>
      <c r="Q37" s="33"/>
      <c r="R37" s="33"/>
      <c r="S37" s="34"/>
    </row>
    <row r="38" spans="1:19" ht="54" customHeight="1">
      <c r="A38" s="14" t="s">
        <v>73</v>
      </c>
      <c r="B38" s="12" t="s">
        <v>137</v>
      </c>
      <c r="C38" s="12" t="s">
        <v>138</v>
      </c>
      <c r="D38" s="12" t="s">
        <v>132</v>
      </c>
      <c r="E38" s="20" t="s">
        <v>56</v>
      </c>
      <c r="F38" s="28"/>
      <c r="G38" s="28"/>
      <c r="H38" s="28"/>
      <c r="I38" s="33"/>
      <c r="J38" s="33"/>
      <c r="K38" s="33"/>
      <c r="L38" s="33"/>
      <c r="M38" s="33"/>
      <c r="N38" s="33"/>
      <c r="O38" s="33"/>
      <c r="P38" s="33"/>
      <c r="Q38" s="33"/>
      <c r="R38" s="33"/>
      <c r="S38" s="34"/>
    </row>
    <row r="39" spans="1:19" ht="54" customHeight="1">
      <c r="A39" s="14" t="s">
        <v>64</v>
      </c>
      <c r="B39" s="12" t="s">
        <v>139</v>
      </c>
      <c r="C39" s="12" t="s">
        <v>140</v>
      </c>
      <c r="D39" s="12" t="s">
        <v>132</v>
      </c>
      <c r="E39" s="20" t="s">
        <v>63</v>
      </c>
      <c r="F39" s="28"/>
      <c r="G39" s="28"/>
      <c r="H39" s="28"/>
      <c r="I39" s="33"/>
      <c r="J39" s="33"/>
      <c r="K39" s="33"/>
      <c r="L39" s="33"/>
      <c r="M39" s="33"/>
      <c r="N39" s="33"/>
      <c r="O39" s="33"/>
      <c r="P39" s="33"/>
      <c r="Q39" s="33"/>
      <c r="R39" s="33"/>
      <c r="S39" s="34"/>
    </row>
    <row r="40" spans="1:19" ht="54" customHeight="1">
      <c r="A40" s="14" t="s">
        <v>73</v>
      </c>
      <c r="B40" s="12" t="s">
        <v>141</v>
      </c>
      <c r="C40" s="12" t="s">
        <v>142</v>
      </c>
      <c r="D40" s="12" t="s">
        <v>132</v>
      </c>
      <c r="E40" s="20" t="s">
        <v>63</v>
      </c>
      <c r="F40" s="28"/>
      <c r="G40" s="28"/>
      <c r="H40" s="28"/>
      <c r="I40" s="33"/>
      <c r="J40" s="33"/>
      <c r="K40" s="33"/>
      <c r="L40" s="33"/>
      <c r="M40" s="33"/>
      <c r="N40" s="33"/>
      <c r="O40" s="33"/>
      <c r="P40" s="33"/>
      <c r="Q40" s="33"/>
      <c r="R40" s="33"/>
      <c r="S40" s="34"/>
    </row>
    <row r="41" spans="1:19" ht="54" customHeight="1">
      <c r="A41" s="21" t="s">
        <v>73</v>
      </c>
      <c r="B41" s="12" t="s">
        <v>143</v>
      </c>
      <c r="C41" s="12" t="s">
        <v>144</v>
      </c>
      <c r="D41" s="12" t="s">
        <v>132</v>
      </c>
      <c r="E41" s="20" t="s">
        <v>56</v>
      </c>
      <c r="F41" s="28"/>
      <c r="G41" s="28"/>
      <c r="H41" s="28"/>
      <c r="I41" s="33"/>
      <c r="J41" s="33"/>
      <c r="K41" s="33"/>
      <c r="L41" s="33"/>
      <c r="M41" s="33"/>
      <c r="N41" s="33"/>
      <c r="O41" s="33"/>
      <c r="P41" s="33"/>
      <c r="Q41" s="33"/>
      <c r="R41" s="33"/>
      <c r="S41" s="34"/>
    </row>
    <row r="42" spans="1:19" ht="54" customHeight="1">
      <c r="A42" s="14" t="s">
        <v>145</v>
      </c>
      <c r="B42" s="12" t="s">
        <v>146</v>
      </c>
      <c r="C42" s="12" t="s">
        <v>147</v>
      </c>
      <c r="D42" s="12" t="s">
        <v>132</v>
      </c>
      <c r="E42" s="20" t="s">
        <v>56</v>
      </c>
      <c r="F42" s="28"/>
      <c r="G42" s="28"/>
      <c r="H42" s="28"/>
      <c r="I42" s="33"/>
      <c r="J42" s="33"/>
      <c r="K42" s="33"/>
      <c r="L42" s="33"/>
      <c r="M42" s="33"/>
      <c r="N42" s="33"/>
      <c r="O42" s="33"/>
      <c r="P42" s="33"/>
      <c r="Q42" s="33"/>
      <c r="R42" s="33"/>
      <c r="S42" s="34"/>
    </row>
    <row r="43" spans="1:19" ht="54" customHeight="1">
      <c r="A43" s="21" t="s">
        <v>64</v>
      </c>
      <c r="B43" s="12" t="s">
        <v>148</v>
      </c>
      <c r="C43" s="12" t="s">
        <v>149</v>
      </c>
      <c r="D43" s="12" t="s">
        <v>150</v>
      </c>
      <c r="E43" s="20" t="s">
        <v>56</v>
      </c>
      <c r="F43" s="28"/>
      <c r="G43" s="28"/>
      <c r="H43" s="28"/>
      <c r="I43" s="33"/>
      <c r="J43" s="33"/>
      <c r="K43" s="33"/>
      <c r="L43" s="33"/>
      <c r="M43" s="33"/>
      <c r="N43" s="33"/>
      <c r="O43" s="33"/>
      <c r="P43" s="33"/>
      <c r="Q43" s="33"/>
      <c r="R43" s="33"/>
      <c r="S43" s="34"/>
    </row>
    <row r="44" spans="1:19" ht="54" customHeight="1">
      <c r="A44" s="14" t="s">
        <v>64</v>
      </c>
      <c r="B44" s="12" t="s">
        <v>151</v>
      </c>
      <c r="C44" s="12" t="s">
        <v>152</v>
      </c>
      <c r="D44" s="12" t="s">
        <v>150</v>
      </c>
      <c r="E44" s="20" t="s">
        <v>63</v>
      </c>
      <c r="F44" s="28"/>
      <c r="G44" s="28"/>
      <c r="H44" s="28"/>
      <c r="I44" s="33"/>
      <c r="J44" s="33"/>
      <c r="K44" s="33"/>
      <c r="L44" s="33"/>
      <c r="M44" s="33"/>
      <c r="N44" s="33"/>
      <c r="O44" s="33"/>
      <c r="P44" s="33"/>
      <c r="Q44" s="33"/>
      <c r="R44" s="33"/>
      <c r="S44" s="34"/>
    </row>
    <row r="45" spans="1:19" ht="54" customHeight="1">
      <c r="A45" s="14" t="s">
        <v>60</v>
      </c>
      <c r="B45" s="12" t="s">
        <v>153</v>
      </c>
      <c r="C45" s="12" t="s">
        <v>154</v>
      </c>
      <c r="D45" s="12" t="s">
        <v>150</v>
      </c>
      <c r="E45" s="20" t="s">
        <v>63</v>
      </c>
      <c r="F45" s="28"/>
      <c r="G45" s="28"/>
      <c r="H45" s="28"/>
      <c r="I45" s="33"/>
      <c r="J45" s="33"/>
      <c r="K45" s="33"/>
      <c r="L45" s="33"/>
      <c r="M45" s="33"/>
      <c r="N45" s="33"/>
      <c r="O45" s="33"/>
      <c r="P45" s="33"/>
      <c r="Q45" s="33"/>
      <c r="R45" s="33"/>
      <c r="S45" s="34"/>
    </row>
    <row r="46" spans="1:19" ht="54" customHeight="1">
      <c r="A46" s="14" t="s">
        <v>64</v>
      </c>
      <c r="B46" s="12" t="s">
        <v>155</v>
      </c>
      <c r="C46" s="12" t="s">
        <v>156</v>
      </c>
      <c r="D46" s="12" t="s">
        <v>150</v>
      </c>
      <c r="E46" s="20" t="s">
        <v>63</v>
      </c>
      <c r="F46" s="28"/>
      <c r="G46" s="28"/>
      <c r="H46" s="28"/>
      <c r="I46" s="33"/>
      <c r="J46" s="33"/>
      <c r="K46" s="33"/>
      <c r="L46" s="33"/>
      <c r="M46" s="33"/>
      <c r="N46" s="33"/>
      <c r="O46" s="33"/>
      <c r="P46" s="33"/>
      <c r="Q46" s="33"/>
      <c r="R46" s="33"/>
      <c r="S46" s="34"/>
    </row>
    <row r="47" spans="1:19" ht="54" customHeight="1">
      <c r="A47" s="14" t="s">
        <v>64</v>
      </c>
      <c r="B47" s="12" t="s">
        <v>157</v>
      </c>
      <c r="C47" s="12" t="s">
        <v>158</v>
      </c>
      <c r="D47" s="12" t="s">
        <v>150</v>
      </c>
      <c r="E47" s="20" t="s">
        <v>63</v>
      </c>
      <c r="F47" s="28"/>
      <c r="G47" s="28"/>
      <c r="H47" s="28"/>
      <c r="I47" s="33"/>
      <c r="J47" s="33"/>
      <c r="K47" s="33"/>
      <c r="L47" s="33"/>
      <c r="M47" s="33"/>
      <c r="N47" s="33"/>
      <c r="O47" s="33"/>
      <c r="P47" s="33"/>
      <c r="Q47" s="33"/>
      <c r="R47" s="33"/>
      <c r="S47" s="34"/>
    </row>
    <row r="48" spans="1:19" ht="54" customHeight="1">
      <c r="A48" s="14" t="s">
        <v>145</v>
      </c>
      <c r="B48" s="12" t="s">
        <v>159</v>
      </c>
      <c r="C48" s="12" t="s">
        <v>160</v>
      </c>
      <c r="D48" s="12" t="s">
        <v>55</v>
      </c>
      <c r="E48" s="20" t="s">
        <v>63</v>
      </c>
      <c r="F48" s="28"/>
      <c r="G48" s="28"/>
      <c r="H48" s="28"/>
      <c r="I48" s="33"/>
      <c r="J48" s="33"/>
      <c r="K48" s="33"/>
      <c r="L48" s="33"/>
      <c r="M48" s="33"/>
      <c r="N48" s="33"/>
      <c r="O48" s="33"/>
      <c r="P48" s="33"/>
      <c r="Q48" s="33"/>
      <c r="R48" s="33"/>
      <c r="S48" s="34"/>
    </row>
    <row r="49" spans="1:19" ht="54" customHeight="1">
      <c r="A49" s="14" t="s">
        <v>145</v>
      </c>
      <c r="B49" s="12" t="s">
        <v>53</v>
      </c>
      <c r="C49" s="12" t="s">
        <v>54</v>
      </c>
      <c r="D49" s="12" t="s">
        <v>55</v>
      </c>
      <c r="E49" s="20" t="s">
        <v>56</v>
      </c>
      <c r="F49" s="28"/>
      <c r="G49" s="28"/>
      <c r="H49" s="28"/>
      <c r="I49" s="33"/>
      <c r="J49" s="33"/>
      <c r="K49" s="33"/>
      <c r="L49" s="33"/>
      <c r="M49" s="33"/>
      <c r="N49" s="33"/>
      <c r="O49" s="33"/>
      <c r="P49" s="33"/>
      <c r="Q49" s="33"/>
      <c r="R49" s="33"/>
      <c r="S49" s="34"/>
    </row>
    <row r="50" spans="1:19" ht="54" customHeight="1">
      <c r="A50" s="14" t="s">
        <v>60</v>
      </c>
      <c r="B50" s="12" t="s">
        <v>161</v>
      </c>
      <c r="C50" s="12" t="s">
        <v>162</v>
      </c>
      <c r="D50" s="12" t="s">
        <v>55</v>
      </c>
      <c r="E50" s="20" t="s">
        <v>63</v>
      </c>
      <c r="F50" s="28"/>
      <c r="G50" s="28"/>
      <c r="H50" s="28"/>
      <c r="I50" s="33"/>
      <c r="J50" s="33"/>
      <c r="K50" s="33"/>
      <c r="L50" s="33"/>
      <c r="M50" s="33"/>
      <c r="N50" s="33"/>
      <c r="O50" s="33"/>
      <c r="P50" s="33"/>
      <c r="Q50" s="33"/>
      <c r="R50" s="33"/>
      <c r="S50" s="34"/>
    </row>
    <row r="51" spans="1:19" ht="54" customHeight="1">
      <c r="A51" s="14" t="s">
        <v>78</v>
      </c>
      <c r="B51" s="12" t="s">
        <v>163</v>
      </c>
      <c r="C51" s="12" t="s">
        <v>164</v>
      </c>
      <c r="D51" s="12" t="s">
        <v>55</v>
      </c>
      <c r="E51" s="20" t="s">
        <v>63</v>
      </c>
      <c r="F51" s="28"/>
      <c r="G51" s="28"/>
      <c r="H51" s="28"/>
      <c r="I51" s="33"/>
      <c r="J51" s="33"/>
      <c r="K51" s="33"/>
      <c r="L51" s="33"/>
      <c r="M51" s="33"/>
      <c r="N51" s="33"/>
      <c r="O51" s="33"/>
      <c r="P51" s="33"/>
      <c r="Q51" s="33"/>
      <c r="R51" s="33"/>
      <c r="S51" s="34"/>
    </row>
    <row r="52" spans="1:19" ht="54" customHeight="1">
      <c r="A52" s="14" t="s">
        <v>60</v>
      </c>
      <c r="B52" s="12" t="s">
        <v>165</v>
      </c>
      <c r="C52" s="12" t="s">
        <v>166</v>
      </c>
      <c r="D52" s="12" t="s">
        <v>55</v>
      </c>
      <c r="E52" s="20" t="s">
        <v>63</v>
      </c>
      <c r="F52" s="28"/>
      <c r="G52" s="28"/>
      <c r="H52" s="28"/>
      <c r="I52" s="33"/>
      <c r="J52" s="33"/>
      <c r="K52" s="33"/>
      <c r="L52" s="33"/>
      <c r="M52" s="33"/>
      <c r="N52" s="33"/>
      <c r="O52" s="33"/>
      <c r="P52" s="33"/>
      <c r="Q52" s="33"/>
      <c r="R52" s="33"/>
      <c r="S52" s="34"/>
    </row>
    <row r="53" spans="1:19" ht="54" customHeight="1">
      <c r="A53" s="14" t="s">
        <v>145</v>
      </c>
      <c r="B53" s="12" t="s">
        <v>167</v>
      </c>
      <c r="C53" s="12" t="s">
        <v>168</v>
      </c>
      <c r="D53" s="12" t="s">
        <v>55</v>
      </c>
      <c r="E53" s="20" t="s">
        <v>56</v>
      </c>
      <c r="F53" s="28"/>
      <c r="G53" s="28"/>
      <c r="H53" s="28"/>
      <c r="I53" s="33"/>
      <c r="J53" s="33"/>
      <c r="K53" s="33"/>
      <c r="L53" s="33"/>
      <c r="M53" s="33"/>
      <c r="N53" s="33"/>
      <c r="O53" s="33"/>
      <c r="P53" s="33"/>
      <c r="Q53" s="33"/>
      <c r="R53" s="33"/>
      <c r="S53" s="34"/>
    </row>
    <row r="54" spans="1:19" ht="54" customHeight="1">
      <c r="A54" s="14" t="s">
        <v>78</v>
      </c>
      <c r="B54" s="12" t="s">
        <v>196</v>
      </c>
      <c r="C54" s="12" t="s">
        <v>169</v>
      </c>
      <c r="D54" s="12" t="s">
        <v>55</v>
      </c>
      <c r="E54" s="20" t="s">
        <v>88</v>
      </c>
      <c r="F54" s="28"/>
      <c r="G54" s="28"/>
      <c r="H54" s="28"/>
      <c r="I54" s="33"/>
      <c r="J54" s="33"/>
      <c r="K54" s="33"/>
      <c r="L54" s="33"/>
      <c r="M54" s="33"/>
      <c r="N54" s="33"/>
      <c r="O54" s="33"/>
      <c r="P54" s="33"/>
      <c r="Q54" s="33"/>
      <c r="R54" s="33"/>
      <c r="S54" s="34"/>
    </row>
    <row r="55" spans="1:19" ht="54" customHeight="1">
      <c r="A55" s="14" t="s">
        <v>170</v>
      </c>
      <c r="B55" s="12" t="s">
        <v>171</v>
      </c>
      <c r="C55" s="12" t="s">
        <v>172</v>
      </c>
      <c r="D55" s="12" t="s">
        <v>173</v>
      </c>
      <c r="E55" s="20" t="s">
        <v>56</v>
      </c>
      <c r="F55" s="28"/>
      <c r="G55" s="28"/>
      <c r="H55" s="28"/>
      <c r="I55" s="33"/>
      <c r="J55" s="33"/>
      <c r="K55" s="33"/>
      <c r="L55" s="33"/>
      <c r="M55" s="33"/>
      <c r="N55" s="33"/>
      <c r="O55" s="33"/>
      <c r="P55" s="33"/>
      <c r="Q55" s="33"/>
      <c r="R55" s="33"/>
      <c r="S55" s="34"/>
    </row>
    <row r="56" spans="1:19" ht="54" customHeight="1">
      <c r="A56" s="14" t="s">
        <v>170</v>
      </c>
      <c r="B56" s="12" t="s">
        <v>174</v>
      </c>
      <c r="C56" s="12" t="s">
        <v>175</v>
      </c>
      <c r="D56" s="12" t="s">
        <v>173</v>
      </c>
      <c r="E56" s="20" t="s">
        <v>63</v>
      </c>
      <c r="F56" s="28"/>
      <c r="G56" s="28"/>
      <c r="H56" s="28"/>
      <c r="I56" s="33"/>
      <c r="J56" s="33"/>
      <c r="K56" s="33"/>
      <c r="L56" s="33"/>
      <c r="M56" s="33"/>
      <c r="N56" s="33"/>
      <c r="O56" s="33"/>
      <c r="P56" s="33"/>
      <c r="Q56" s="33"/>
      <c r="R56" s="33"/>
      <c r="S56" s="34"/>
    </row>
    <row r="57" spans="1:19" ht="54" customHeight="1">
      <c r="A57" s="14" t="s">
        <v>170</v>
      </c>
      <c r="B57" s="12" t="s">
        <v>176</v>
      </c>
      <c r="C57" s="12" t="s">
        <v>175</v>
      </c>
      <c r="D57" s="12" t="s">
        <v>173</v>
      </c>
      <c r="E57" s="20" t="s">
        <v>88</v>
      </c>
      <c r="F57" s="28"/>
      <c r="G57" s="28"/>
      <c r="H57" s="28"/>
      <c r="I57" s="33"/>
      <c r="J57" s="33"/>
      <c r="K57" s="33"/>
      <c r="L57" s="33"/>
      <c r="M57" s="33"/>
      <c r="N57" s="33"/>
      <c r="O57" s="33"/>
      <c r="P57" s="33"/>
      <c r="Q57" s="33"/>
      <c r="R57" s="33"/>
      <c r="S57" s="34"/>
    </row>
    <row r="58" spans="1:19" ht="54" customHeight="1">
      <c r="A58" s="14" t="s">
        <v>170</v>
      </c>
      <c r="B58" s="12" t="s">
        <v>177</v>
      </c>
      <c r="C58" s="12" t="s">
        <v>178</v>
      </c>
      <c r="D58" s="12" t="s">
        <v>173</v>
      </c>
      <c r="E58" s="20" t="s">
        <v>56</v>
      </c>
      <c r="F58" s="28"/>
      <c r="G58" s="28"/>
      <c r="H58" s="28"/>
      <c r="I58" s="33"/>
      <c r="J58" s="33"/>
      <c r="K58" s="33"/>
      <c r="L58" s="33"/>
      <c r="M58" s="33"/>
      <c r="N58" s="33"/>
      <c r="O58" s="33"/>
      <c r="P58" s="33"/>
      <c r="Q58" s="33"/>
      <c r="R58" s="33"/>
      <c r="S58" s="34"/>
    </row>
    <row r="59" spans="1:19" ht="54" customHeight="1">
      <c r="A59" s="14" t="s">
        <v>170</v>
      </c>
      <c r="B59" s="12" t="s">
        <v>179</v>
      </c>
      <c r="C59" s="12" t="s">
        <v>180</v>
      </c>
      <c r="D59" s="12" t="s">
        <v>173</v>
      </c>
      <c r="E59" s="20" t="s">
        <v>63</v>
      </c>
      <c r="F59" s="28"/>
      <c r="G59" s="28"/>
      <c r="H59" s="28"/>
      <c r="I59" s="33"/>
      <c r="J59" s="33"/>
      <c r="K59" s="33"/>
      <c r="L59" s="33"/>
      <c r="M59" s="33"/>
      <c r="N59" s="33"/>
      <c r="O59" s="33"/>
      <c r="P59" s="33"/>
      <c r="Q59" s="33"/>
      <c r="R59" s="33"/>
      <c r="S59" s="34"/>
    </row>
    <row r="60" spans="1:19" ht="54" customHeight="1">
      <c r="A60" s="14" t="s">
        <v>170</v>
      </c>
      <c r="B60" s="12" t="s">
        <v>181</v>
      </c>
      <c r="C60" s="12" t="s">
        <v>182</v>
      </c>
      <c r="D60" s="12" t="s">
        <v>173</v>
      </c>
      <c r="E60" s="20" t="s">
        <v>63</v>
      </c>
      <c r="F60" s="28"/>
      <c r="G60" s="28"/>
      <c r="H60" s="28"/>
      <c r="I60" s="33"/>
      <c r="J60" s="33"/>
      <c r="K60" s="33"/>
      <c r="L60" s="33"/>
      <c r="M60" s="33"/>
      <c r="N60" s="33"/>
      <c r="O60" s="33"/>
      <c r="P60" s="33"/>
      <c r="Q60" s="33"/>
      <c r="R60" s="33"/>
      <c r="S60" s="34"/>
    </row>
    <row r="61" spans="1:19" ht="54" customHeight="1">
      <c r="A61" s="14" t="s">
        <v>68</v>
      </c>
      <c r="B61" s="12" t="s">
        <v>183</v>
      </c>
      <c r="C61" s="12" t="s">
        <v>184</v>
      </c>
      <c r="D61" s="12" t="s">
        <v>173</v>
      </c>
      <c r="E61" s="20" t="s">
        <v>56</v>
      </c>
      <c r="F61" s="28"/>
      <c r="G61" s="28"/>
      <c r="H61" s="28"/>
      <c r="I61" s="33"/>
      <c r="J61" s="33"/>
      <c r="K61" s="33"/>
      <c r="L61" s="33"/>
      <c r="M61" s="33"/>
      <c r="N61" s="33"/>
      <c r="O61" s="33"/>
      <c r="P61" s="33"/>
      <c r="Q61" s="33"/>
      <c r="R61" s="33"/>
      <c r="S61" s="34"/>
    </row>
    <row r="62" spans="1:19" ht="54" customHeight="1">
      <c r="A62" s="14"/>
      <c r="B62" s="12"/>
      <c r="C62" s="12"/>
      <c r="D62" s="12"/>
      <c r="E62" s="20"/>
      <c r="F62" s="28"/>
      <c r="G62" s="28"/>
      <c r="H62" s="28"/>
      <c r="I62" s="33"/>
      <c r="J62" s="33"/>
      <c r="K62" s="33"/>
      <c r="L62" s="33"/>
      <c r="M62" s="33"/>
      <c r="N62" s="33"/>
      <c r="O62" s="33"/>
      <c r="P62" s="33"/>
      <c r="Q62" s="33"/>
      <c r="R62" s="33"/>
      <c r="S62" s="34"/>
    </row>
    <row r="63" spans="1:19" ht="54" customHeight="1">
      <c r="A63" s="14"/>
      <c r="B63" s="12"/>
      <c r="C63" s="12"/>
      <c r="D63" s="12"/>
      <c r="E63" s="20"/>
      <c r="F63" s="28"/>
      <c r="G63" s="28"/>
      <c r="H63" s="28"/>
      <c r="I63" s="33"/>
      <c r="J63" s="33"/>
      <c r="K63" s="33"/>
      <c r="L63" s="33"/>
      <c r="M63" s="33"/>
      <c r="N63" s="33"/>
      <c r="O63" s="33"/>
      <c r="P63" s="33"/>
      <c r="Q63" s="33"/>
      <c r="R63" s="33"/>
      <c r="S63" s="34"/>
    </row>
    <row r="64" spans="1:19" ht="54" customHeight="1">
      <c r="A64" s="14"/>
      <c r="B64" s="12"/>
      <c r="C64" s="12"/>
      <c r="D64" s="12"/>
      <c r="E64" s="20"/>
      <c r="F64" s="28"/>
      <c r="G64" s="28"/>
      <c r="H64" s="28"/>
      <c r="I64" s="33"/>
      <c r="J64" s="33"/>
      <c r="K64" s="33"/>
      <c r="L64" s="33"/>
      <c r="M64" s="33"/>
      <c r="N64" s="33"/>
      <c r="O64" s="33"/>
      <c r="P64" s="33"/>
      <c r="Q64" s="33"/>
      <c r="R64" s="33"/>
      <c r="S64" s="34"/>
    </row>
    <row r="65" spans="1:19" ht="54" customHeight="1">
      <c r="A65" s="14"/>
      <c r="B65" s="12"/>
      <c r="C65" s="12"/>
      <c r="D65" s="12"/>
      <c r="E65" s="20"/>
      <c r="F65" s="28"/>
      <c r="G65" s="28"/>
      <c r="H65" s="28"/>
      <c r="I65" s="33"/>
      <c r="J65" s="33"/>
      <c r="K65" s="33"/>
      <c r="L65" s="33"/>
      <c r="M65" s="33"/>
      <c r="N65" s="33"/>
      <c r="O65" s="33"/>
      <c r="P65" s="33"/>
      <c r="Q65" s="33"/>
      <c r="R65" s="33"/>
      <c r="S65" s="34"/>
    </row>
    <row r="66" spans="1:19" ht="54" customHeight="1">
      <c r="A66" s="14"/>
      <c r="B66" s="12"/>
      <c r="C66" s="12"/>
      <c r="D66" s="12"/>
      <c r="E66" s="20"/>
      <c r="F66" s="28"/>
      <c r="G66" s="28"/>
      <c r="H66" s="28"/>
      <c r="I66" s="33"/>
      <c r="J66" s="33"/>
      <c r="K66" s="33"/>
      <c r="L66" s="33"/>
      <c r="M66" s="33"/>
      <c r="N66" s="33"/>
      <c r="O66" s="33"/>
      <c r="P66" s="33"/>
      <c r="Q66" s="33"/>
      <c r="R66" s="33"/>
      <c r="S66" s="34"/>
    </row>
    <row r="67" spans="1:19" ht="54" customHeight="1">
      <c r="A67" s="14"/>
      <c r="B67" s="12"/>
      <c r="C67" s="12"/>
      <c r="D67" s="12"/>
      <c r="E67" s="20"/>
      <c r="F67" s="28"/>
      <c r="G67" s="28"/>
      <c r="H67" s="28"/>
      <c r="I67" s="33"/>
      <c r="J67" s="33"/>
      <c r="K67" s="33"/>
      <c r="L67" s="33"/>
      <c r="M67" s="33"/>
      <c r="N67" s="33"/>
      <c r="O67" s="33"/>
      <c r="P67" s="33"/>
      <c r="Q67" s="33"/>
      <c r="R67" s="33"/>
      <c r="S67" s="34"/>
    </row>
    <row r="68" spans="1:19" ht="54" customHeight="1">
      <c r="A68" s="14"/>
      <c r="B68" s="12"/>
      <c r="C68" s="12"/>
      <c r="D68" s="12"/>
      <c r="E68" s="20"/>
      <c r="F68" s="28"/>
      <c r="G68" s="28"/>
      <c r="H68" s="28"/>
      <c r="I68" s="33"/>
      <c r="J68" s="33"/>
      <c r="K68" s="33"/>
      <c r="L68" s="33"/>
      <c r="M68" s="33"/>
      <c r="N68" s="33"/>
      <c r="O68" s="33"/>
      <c r="P68" s="33"/>
      <c r="Q68" s="33"/>
      <c r="R68" s="33"/>
      <c r="S68" s="34"/>
    </row>
    <row r="69" spans="1:19" ht="54" customHeight="1">
      <c r="A69" s="14"/>
      <c r="B69" s="12"/>
      <c r="C69" s="12"/>
      <c r="D69" s="12"/>
      <c r="E69" s="20"/>
      <c r="F69" s="28"/>
      <c r="G69" s="28"/>
      <c r="H69" s="28"/>
      <c r="I69" s="33"/>
      <c r="J69" s="33"/>
      <c r="K69" s="33"/>
      <c r="L69" s="33"/>
      <c r="M69" s="33"/>
      <c r="N69" s="33"/>
      <c r="O69" s="33"/>
      <c r="P69" s="33"/>
      <c r="Q69" s="33"/>
      <c r="R69" s="33"/>
      <c r="S69" s="34"/>
    </row>
    <row r="70" spans="1:19" ht="54" customHeight="1">
      <c r="A70" s="14"/>
      <c r="B70" s="12"/>
      <c r="C70" s="12"/>
      <c r="D70" s="12"/>
      <c r="E70" s="20"/>
      <c r="F70" s="28"/>
      <c r="G70" s="28"/>
      <c r="H70" s="28"/>
      <c r="I70" s="33"/>
      <c r="J70" s="33"/>
      <c r="K70" s="33"/>
      <c r="L70" s="33"/>
      <c r="M70" s="33"/>
      <c r="N70" s="33"/>
      <c r="O70" s="33"/>
      <c r="P70" s="33"/>
      <c r="Q70" s="33"/>
      <c r="R70" s="33"/>
      <c r="S70" s="34"/>
    </row>
    <row r="71" spans="1:19" ht="54" customHeight="1">
      <c r="A71" s="14"/>
      <c r="B71" s="12"/>
      <c r="C71" s="12"/>
      <c r="D71" s="12"/>
      <c r="E71" s="20"/>
      <c r="F71" s="28"/>
      <c r="G71" s="28"/>
      <c r="H71" s="28"/>
      <c r="I71" s="33"/>
      <c r="J71" s="33"/>
      <c r="K71" s="33"/>
      <c r="L71" s="33"/>
      <c r="M71" s="33"/>
      <c r="N71" s="33"/>
      <c r="O71" s="33"/>
      <c r="P71" s="33"/>
      <c r="Q71" s="33"/>
      <c r="R71" s="33"/>
      <c r="S71" s="34"/>
    </row>
    <row r="72" spans="1:19" ht="54" customHeight="1">
      <c r="A72" s="14"/>
      <c r="B72" s="12"/>
      <c r="C72" s="12"/>
      <c r="D72" s="12"/>
      <c r="E72" s="20"/>
      <c r="F72" s="28"/>
      <c r="G72" s="28"/>
      <c r="H72" s="28"/>
      <c r="I72" s="33"/>
      <c r="J72" s="33"/>
      <c r="K72" s="33"/>
      <c r="L72" s="33"/>
      <c r="M72" s="33"/>
      <c r="N72" s="33"/>
      <c r="O72" s="33"/>
      <c r="P72" s="33"/>
      <c r="Q72" s="33"/>
      <c r="R72" s="33"/>
      <c r="S72" s="34"/>
    </row>
    <row r="73" spans="1:19" ht="54" customHeight="1">
      <c r="A73" s="14"/>
      <c r="B73" s="12"/>
      <c r="C73" s="12"/>
      <c r="D73" s="12"/>
      <c r="E73" s="20"/>
      <c r="F73" s="28"/>
      <c r="G73" s="28"/>
      <c r="H73" s="28"/>
      <c r="I73" s="33"/>
      <c r="J73" s="33"/>
      <c r="K73" s="33"/>
      <c r="L73" s="33"/>
      <c r="M73" s="33"/>
      <c r="N73" s="33"/>
      <c r="O73" s="33"/>
      <c r="P73" s="33"/>
      <c r="Q73" s="33"/>
      <c r="R73" s="33"/>
      <c r="S73" s="34"/>
    </row>
    <row r="74" spans="1:19" ht="54" customHeight="1">
      <c r="A74" s="14"/>
      <c r="B74" s="12"/>
      <c r="C74" s="12"/>
      <c r="D74" s="12"/>
      <c r="E74" s="20"/>
      <c r="F74" s="28"/>
      <c r="G74" s="28"/>
      <c r="H74" s="28"/>
      <c r="I74" s="33"/>
      <c r="J74" s="33"/>
      <c r="K74" s="33"/>
      <c r="L74" s="33"/>
      <c r="M74" s="33"/>
      <c r="N74" s="33"/>
      <c r="O74" s="33"/>
      <c r="P74" s="33"/>
      <c r="Q74" s="33"/>
      <c r="R74" s="33"/>
      <c r="S74" s="34"/>
    </row>
    <row r="75" spans="1:19" ht="54" customHeight="1">
      <c r="A75" s="14"/>
      <c r="B75" s="12"/>
      <c r="C75" s="12"/>
      <c r="D75" s="12"/>
      <c r="E75" s="20"/>
      <c r="F75" s="28"/>
      <c r="G75" s="28"/>
      <c r="H75" s="28"/>
      <c r="I75" s="33"/>
      <c r="J75" s="33"/>
      <c r="K75" s="33"/>
      <c r="L75" s="33"/>
      <c r="M75" s="33"/>
      <c r="N75" s="33"/>
      <c r="O75" s="33"/>
      <c r="P75" s="33"/>
      <c r="Q75" s="33"/>
      <c r="R75" s="33"/>
      <c r="S75" s="34"/>
    </row>
    <row r="76" spans="1:19" ht="54" customHeight="1">
      <c r="A76" s="14"/>
      <c r="B76" s="12"/>
      <c r="C76" s="12"/>
      <c r="D76" s="12"/>
      <c r="E76" s="20"/>
      <c r="F76" s="28"/>
      <c r="G76" s="28"/>
      <c r="H76" s="28"/>
      <c r="I76" s="33"/>
      <c r="J76" s="33"/>
      <c r="K76" s="33"/>
      <c r="L76" s="33"/>
      <c r="M76" s="33"/>
      <c r="N76" s="33"/>
      <c r="O76" s="33"/>
      <c r="P76" s="33"/>
      <c r="Q76" s="33"/>
      <c r="R76" s="33"/>
      <c r="S76" s="34"/>
    </row>
    <row r="77" spans="1:19" ht="54" customHeight="1">
      <c r="A77" s="14"/>
      <c r="B77" s="12"/>
      <c r="C77" s="12"/>
      <c r="D77" s="12"/>
      <c r="E77" s="20"/>
      <c r="F77" s="28"/>
      <c r="G77" s="28"/>
      <c r="H77" s="28"/>
      <c r="I77" s="33"/>
      <c r="J77" s="33"/>
      <c r="K77" s="33"/>
      <c r="L77" s="33"/>
      <c r="M77" s="33"/>
      <c r="N77" s="33"/>
      <c r="O77" s="33"/>
      <c r="P77" s="33"/>
      <c r="Q77" s="33"/>
      <c r="R77" s="33"/>
      <c r="S77" s="34"/>
    </row>
    <row r="78" spans="1:19" ht="54" customHeight="1">
      <c r="A78" s="14"/>
      <c r="B78" s="12"/>
      <c r="C78" s="12"/>
      <c r="D78" s="12"/>
      <c r="E78" s="20"/>
      <c r="F78" s="28"/>
      <c r="G78" s="28"/>
      <c r="H78" s="28"/>
      <c r="I78" s="33"/>
      <c r="J78" s="33"/>
      <c r="K78" s="33"/>
      <c r="L78" s="33"/>
      <c r="M78" s="33"/>
      <c r="N78" s="33"/>
      <c r="O78" s="33"/>
      <c r="P78" s="33"/>
      <c r="Q78" s="33"/>
      <c r="R78" s="33"/>
      <c r="S78" s="34"/>
    </row>
    <row r="79" spans="1:19" ht="54" customHeight="1">
      <c r="A79" s="14"/>
      <c r="B79" s="12"/>
      <c r="C79" s="12"/>
      <c r="D79" s="12"/>
      <c r="E79" s="20"/>
      <c r="F79" s="28"/>
      <c r="G79" s="28"/>
      <c r="H79" s="28"/>
      <c r="I79" s="33"/>
      <c r="J79" s="33"/>
      <c r="K79" s="33"/>
      <c r="L79" s="33"/>
      <c r="M79" s="33"/>
      <c r="N79" s="33"/>
      <c r="O79" s="33"/>
      <c r="P79" s="33"/>
      <c r="Q79" s="33"/>
      <c r="R79" s="33"/>
      <c r="S79" s="34"/>
    </row>
    <row r="80" spans="1:19" ht="54" customHeight="1">
      <c r="A80" s="14"/>
      <c r="B80" s="12"/>
      <c r="C80" s="12"/>
      <c r="D80" s="12"/>
      <c r="E80" s="20"/>
      <c r="F80" s="28"/>
      <c r="G80" s="28"/>
      <c r="H80" s="28"/>
      <c r="I80" s="33"/>
      <c r="J80" s="33"/>
      <c r="K80" s="33"/>
      <c r="L80" s="33"/>
      <c r="M80" s="33"/>
      <c r="N80" s="33"/>
      <c r="O80" s="33"/>
      <c r="P80" s="33"/>
      <c r="Q80" s="33"/>
      <c r="R80" s="33"/>
      <c r="S80" s="34"/>
    </row>
    <row r="81" spans="1:19" ht="54" customHeight="1">
      <c r="A81" s="14"/>
      <c r="B81" s="12"/>
      <c r="C81" s="12"/>
      <c r="D81" s="12"/>
      <c r="E81" s="20"/>
      <c r="F81" s="28"/>
      <c r="G81" s="28"/>
      <c r="H81" s="28"/>
      <c r="I81" s="33"/>
      <c r="J81" s="33"/>
      <c r="K81" s="33"/>
      <c r="L81" s="33"/>
      <c r="M81" s="33"/>
      <c r="N81" s="33"/>
      <c r="O81" s="33"/>
      <c r="P81" s="33"/>
      <c r="Q81" s="33"/>
      <c r="R81" s="33"/>
      <c r="S81" s="34"/>
    </row>
    <row r="82" spans="1:19" ht="54" customHeight="1">
      <c r="A82" s="14"/>
      <c r="B82" s="12"/>
      <c r="C82" s="12"/>
      <c r="D82" s="12"/>
      <c r="E82" s="20"/>
      <c r="F82" s="28"/>
      <c r="G82" s="28"/>
      <c r="H82" s="28"/>
      <c r="I82" s="33"/>
      <c r="J82" s="33"/>
      <c r="K82" s="33"/>
      <c r="L82" s="33"/>
      <c r="M82" s="33"/>
      <c r="N82" s="33"/>
      <c r="O82" s="33"/>
      <c r="P82" s="33"/>
      <c r="Q82" s="33"/>
      <c r="R82" s="33"/>
      <c r="S82" s="34"/>
    </row>
    <row r="83" spans="1:19" ht="54" customHeight="1">
      <c r="A83" s="14"/>
      <c r="B83" s="12"/>
      <c r="C83" s="12"/>
      <c r="D83" s="12"/>
      <c r="E83" s="20"/>
      <c r="F83" s="28"/>
      <c r="G83" s="28"/>
      <c r="H83" s="28"/>
      <c r="I83" s="33"/>
      <c r="J83" s="33"/>
      <c r="K83" s="33"/>
      <c r="L83" s="33"/>
      <c r="M83" s="33"/>
      <c r="N83" s="33"/>
      <c r="O83" s="33"/>
      <c r="P83" s="33"/>
      <c r="Q83" s="33"/>
      <c r="R83" s="33"/>
      <c r="S83" s="34"/>
    </row>
    <row r="84" spans="1:19" ht="54" customHeight="1">
      <c r="A84" s="14"/>
      <c r="B84" s="12"/>
      <c r="C84" s="12"/>
      <c r="D84" s="12"/>
      <c r="E84" s="20"/>
      <c r="F84" s="28"/>
      <c r="G84" s="28"/>
      <c r="H84" s="28"/>
      <c r="I84" s="33"/>
      <c r="J84" s="33"/>
      <c r="K84" s="33"/>
      <c r="L84" s="33"/>
      <c r="M84" s="33"/>
      <c r="N84" s="33"/>
      <c r="O84" s="33"/>
      <c r="P84" s="33"/>
      <c r="Q84" s="33"/>
      <c r="R84" s="33"/>
      <c r="S84" s="34"/>
    </row>
    <row r="85" spans="1:19" ht="54" customHeight="1">
      <c r="A85" s="14"/>
      <c r="B85" s="12"/>
      <c r="C85" s="12"/>
      <c r="D85" s="12"/>
      <c r="E85" s="20"/>
      <c r="F85" s="28"/>
      <c r="G85" s="28"/>
      <c r="H85" s="28"/>
      <c r="I85" s="33"/>
      <c r="J85" s="33"/>
      <c r="K85" s="33"/>
      <c r="L85" s="33"/>
      <c r="M85" s="33"/>
      <c r="N85" s="33"/>
      <c r="O85" s="33"/>
      <c r="P85" s="33"/>
      <c r="Q85" s="33"/>
      <c r="R85" s="33"/>
      <c r="S85" s="34"/>
    </row>
    <row r="86" spans="1:19" ht="54" customHeight="1">
      <c r="A86" s="14"/>
      <c r="B86" s="12"/>
      <c r="C86" s="12"/>
      <c r="D86" s="12"/>
      <c r="E86" s="20"/>
      <c r="F86" s="28"/>
      <c r="G86" s="28"/>
      <c r="H86" s="28"/>
      <c r="I86" s="33"/>
      <c r="J86" s="33"/>
      <c r="K86" s="33"/>
      <c r="L86" s="33"/>
      <c r="M86" s="33"/>
      <c r="N86" s="33"/>
      <c r="O86" s="33"/>
      <c r="P86" s="33"/>
      <c r="Q86" s="33"/>
      <c r="R86" s="33"/>
      <c r="S86" s="34"/>
    </row>
    <row r="87" spans="1:19" ht="54" customHeight="1">
      <c r="A87" s="14"/>
      <c r="B87" s="12"/>
      <c r="C87" s="12"/>
      <c r="D87" s="12"/>
      <c r="E87" s="20"/>
      <c r="F87" s="28"/>
      <c r="G87" s="28"/>
      <c r="H87" s="28"/>
      <c r="I87" s="33"/>
      <c r="J87" s="33"/>
      <c r="K87" s="33"/>
      <c r="L87" s="33"/>
      <c r="M87" s="33"/>
      <c r="N87" s="33"/>
      <c r="O87" s="33"/>
      <c r="P87" s="33"/>
      <c r="Q87" s="33"/>
      <c r="R87" s="33"/>
      <c r="S87" s="34"/>
    </row>
    <row r="88" spans="1:19" ht="54" customHeight="1">
      <c r="A88" s="14"/>
      <c r="B88" s="12"/>
      <c r="C88" s="12"/>
      <c r="D88" s="12"/>
      <c r="E88" s="20"/>
      <c r="F88" s="28"/>
      <c r="G88" s="28"/>
      <c r="H88" s="28"/>
      <c r="I88" s="33"/>
      <c r="J88" s="33"/>
      <c r="K88" s="33"/>
      <c r="L88" s="33"/>
      <c r="M88" s="33"/>
      <c r="N88" s="33"/>
      <c r="O88" s="33"/>
      <c r="P88" s="33"/>
      <c r="Q88" s="33"/>
      <c r="R88" s="33"/>
      <c r="S88" s="34"/>
    </row>
    <row r="89" spans="1:19" ht="54" customHeight="1">
      <c r="A89" s="14"/>
      <c r="B89" s="12"/>
      <c r="C89" s="12"/>
      <c r="D89" s="12"/>
      <c r="E89" s="20"/>
      <c r="F89" s="28"/>
      <c r="G89" s="28"/>
      <c r="H89" s="28"/>
      <c r="I89" s="33"/>
      <c r="J89" s="33"/>
      <c r="K89" s="33"/>
      <c r="L89" s="33"/>
      <c r="M89" s="33"/>
      <c r="N89" s="33"/>
      <c r="O89" s="33"/>
      <c r="P89" s="33"/>
      <c r="Q89" s="33"/>
      <c r="R89" s="33"/>
      <c r="S89" s="34"/>
    </row>
    <row r="90" spans="1:19" ht="54" customHeight="1">
      <c r="A90" s="14"/>
      <c r="B90" s="12"/>
      <c r="C90" s="12"/>
      <c r="D90" s="12"/>
      <c r="E90" s="20"/>
      <c r="F90" s="28"/>
      <c r="G90" s="28"/>
      <c r="H90" s="28"/>
      <c r="I90" s="33"/>
      <c r="J90" s="33"/>
      <c r="K90" s="33"/>
      <c r="L90" s="33"/>
      <c r="M90" s="33"/>
      <c r="N90" s="33"/>
      <c r="O90" s="33"/>
      <c r="P90" s="33"/>
      <c r="Q90" s="33"/>
      <c r="R90" s="33"/>
      <c r="S90" s="34"/>
    </row>
    <row r="91" spans="1:19" ht="54" customHeight="1">
      <c r="A91" s="14"/>
      <c r="B91" s="12"/>
      <c r="C91" s="12"/>
      <c r="D91" s="12"/>
      <c r="E91" s="20"/>
      <c r="F91" s="28"/>
      <c r="G91" s="28"/>
      <c r="H91" s="28"/>
      <c r="I91" s="33"/>
      <c r="J91" s="33"/>
      <c r="K91" s="33"/>
      <c r="L91" s="33"/>
      <c r="M91" s="33"/>
      <c r="N91" s="33"/>
      <c r="O91" s="33"/>
      <c r="P91" s="33"/>
      <c r="Q91" s="33"/>
      <c r="R91" s="33"/>
      <c r="S91" s="34"/>
    </row>
    <row r="92" spans="1:19" ht="54" customHeight="1">
      <c r="A92" s="14"/>
      <c r="B92" s="12"/>
      <c r="C92" s="12"/>
      <c r="D92" s="12"/>
      <c r="E92" s="20"/>
      <c r="F92" s="28"/>
      <c r="G92" s="28"/>
      <c r="H92" s="28"/>
      <c r="I92" s="33"/>
      <c r="J92" s="33"/>
      <c r="K92" s="33"/>
      <c r="L92" s="33"/>
      <c r="M92" s="33"/>
      <c r="N92" s="33"/>
      <c r="O92" s="33"/>
      <c r="P92" s="33"/>
      <c r="Q92" s="33"/>
      <c r="R92" s="33"/>
      <c r="S92" s="34"/>
    </row>
    <row r="93" spans="1:19" ht="54" customHeight="1">
      <c r="A93" s="14"/>
      <c r="B93" s="12"/>
      <c r="C93" s="12"/>
      <c r="D93" s="12"/>
      <c r="E93" s="20"/>
      <c r="F93" s="28"/>
      <c r="G93" s="28"/>
      <c r="H93" s="28"/>
      <c r="I93" s="33"/>
      <c r="J93" s="33"/>
      <c r="K93" s="33"/>
      <c r="L93" s="33"/>
      <c r="M93" s="33"/>
      <c r="N93" s="33"/>
      <c r="O93" s="33"/>
      <c r="P93" s="33"/>
      <c r="Q93" s="33"/>
      <c r="R93" s="33"/>
      <c r="S93" s="34"/>
    </row>
    <row r="94" spans="1:19" ht="54" customHeight="1">
      <c r="A94" s="14"/>
      <c r="B94" s="12"/>
      <c r="C94" s="12"/>
      <c r="D94" s="12"/>
      <c r="E94" s="20"/>
      <c r="F94" s="28"/>
      <c r="G94" s="28"/>
      <c r="H94" s="28"/>
      <c r="I94" s="33"/>
      <c r="J94" s="33"/>
      <c r="K94" s="33"/>
      <c r="L94" s="33"/>
      <c r="M94" s="33"/>
      <c r="N94" s="33"/>
      <c r="O94" s="33"/>
      <c r="P94" s="33"/>
      <c r="Q94" s="33"/>
      <c r="R94" s="33"/>
      <c r="S94" s="34"/>
    </row>
    <row r="95" spans="1:19" ht="54" customHeight="1">
      <c r="A95" s="14"/>
      <c r="B95" s="12"/>
      <c r="C95" s="12"/>
      <c r="D95" s="12"/>
      <c r="E95" s="20"/>
      <c r="F95" s="28"/>
      <c r="G95" s="28"/>
      <c r="H95" s="28"/>
      <c r="I95" s="33"/>
      <c r="J95" s="33"/>
      <c r="K95" s="33"/>
      <c r="L95" s="33"/>
      <c r="M95" s="33"/>
      <c r="N95" s="33"/>
      <c r="O95" s="33"/>
      <c r="P95" s="33"/>
      <c r="Q95" s="33"/>
      <c r="R95" s="33"/>
      <c r="S95" s="34"/>
    </row>
    <row r="96" spans="1:19" ht="54" customHeight="1">
      <c r="A96" s="14"/>
      <c r="B96" s="12"/>
      <c r="C96" s="12"/>
      <c r="D96" s="12"/>
      <c r="E96" s="20"/>
      <c r="F96" s="28"/>
      <c r="G96" s="28"/>
      <c r="H96" s="28"/>
      <c r="I96" s="33"/>
      <c r="J96" s="33"/>
      <c r="K96" s="33"/>
      <c r="L96" s="33"/>
      <c r="M96" s="33"/>
      <c r="N96" s="33"/>
      <c r="O96" s="33"/>
      <c r="P96" s="33"/>
      <c r="Q96" s="33"/>
      <c r="R96" s="33"/>
      <c r="S96" s="34"/>
    </row>
    <row r="97" spans="1:19" ht="54" customHeight="1">
      <c r="A97" s="14"/>
      <c r="B97" s="12"/>
      <c r="C97" s="12"/>
      <c r="D97" s="12"/>
      <c r="E97" s="20"/>
      <c r="F97" s="28"/>
      <c r="G97" s="28"/>
      <c r="H97" s="28"/>
      <c r="I97" s="33"/>
      <c r="J97" s="33"/>
      <c r="K97" s="33"/>
      <c r="L97" s="33"/>
      <c r="M97" s="33"/>
      <c r="N97" s="33"/>
      <c r="O97" s="33"/>
      <c r="P97" s="33"/>
      <c r="Q97" s="33"/>
      <c r="R97" s="33"/>
      <c r="S97" s="34"/>
    </row>
    <row r="98" spans="1:19" ht="54" customHeight="1">
      <c r="A98" s="14"/>
      <c r="B98" s="12"/>
      <c r="C98" s="12"/>
      <c r="D98" s="12"/>
      <c r="E98" s="20"/>
      <c r="F98" s="28"/>
      <c r="G98" s="28"/>
      <c r="H98" s="28"/>
      <c r="I98" s="33"/>
      <c r="J98" s="33"/>
      <c r="K98" s="33"/>
      <c r="L98" s="33"/>
      <c r="M98" s="33"/>
      <c r="N98" s="33"/>
      <c r="O98" s="33"/>
      <c r="P98" s="33"/>
      <c r="Q98" s="33"/>
      <c r="R98" s="33"/>
      <c r="S98" s="34"/>
    </row>
    <row r="99" spans="1:19" ht="54" customHeight="1">
      <c r="A99" s="14"/>
      <c r="B99" s="12"/>
      <c r="C99" s="12"/>
      <c r="D99" s="12"/>
      <c r="E99" s="20"/>
      <c r="F99" s="28"/>
      <c r="G99" s="28"/>
      <c r="H99" s="28"/>
      <c r="I99" s="33"/>
      <c r="J99" s="33"/>
      <c r="K99" s="33"/>
      <c r="L99" s="33"/>
      <c r="M99" s="33"/>
      <c r="N99" s="33"/>
      <c r="O99" s="33"/>
      <c r="P99" s="33"/>
      <c r="Q99" s="33"/>
      <c r="R99" s="33"/>
      <c r="S99" s="34"/>
    </row>
    <row r="100" spans="1:19" ht="54" customHeight="1">
      <c r="A100" s="14"/>
      <c r="B100" s="12"/>
      <c r="C100" s="12"/>
      <c r="D100" s="12"/>
      <c r="E100" s="20"/>
      <c r="F100" s="28"/>
      <c r="G100" s="28"/>
      <c r="H100" s="28"/>
      <c r="I100" s="33"/>
      <c r="J100" s="33"/>
      <c r="K100" s="33"/>
      <c r="L100" s="33"/>
      <c r="M100" s="33"/>
      <c r="N100" s="33"/>
      <c r="O100" s="33"/>
      <c r="P100" s="33"/>
      <c r="Q100" s="33"/>
      <c r="R100" s="33"/>
      <c r="S100" s="34"/>
    </row>
    <row r="101" spans="1:19" ht="54" customHeight="1">
      <c r="A101" s="14"/>
      <c r="B101" s="12"/>
      <c r="C101" s="12"/>
      <c r="D101" s="12"/>
      <c r="E101" s="20"/>
      <c r="F101" s="28"/>
      <c r="G101" s="28"/>
      <c r="H101" s="28"/>
      <c r="I101" s="33"/>
      <c r="J101" s="33"/>
      <c r="K101" s="33"/>
      <c r="L101" s="33"/>
      <c r="M101" s="33"/>
      <c r="N101" s="33"/>
      <c r="O101" s="33"/>
      <c r="P101" s="33"/>
      <c r="Q101" s="33"/>
      <c r="R101" s="33"/>
      <c r="S101" s="34"/>
    </row>
    <row r="102" spans="1:19" ht="54" customHeight="1">
      <c r="A102" s="14"/>
      <c r="B102" s="12"/>
      <c r="C102" s="12"/>
      <c r="D102" s="12"/>
      <c r="E102" s="20"/>
      <c r="F102" s="28"/>
      <c r="G102" s="28"/>
      <c r="H102" s="28"/>
      <c r="I102" s="33"/>
      <c r="J102" s="33"/>
      <c r="K102" s="33"/>
      <c r="L102" s="33"/>
      <c r="M102" s="33"/>
      <c r="N102" s="33"/>
      <c r="O102" s="33"/>
      <c r="P102" s="33"/>
      <c r="Q102" s="33"/>
      <c r="R102" s="33"/>
      <c r="S102" s="34"/>
    </row>
    <row r="103" spans="1:19" ht="54" customHeight="1">
      <c r="A103" s="14"/>
      <c r="B103" s="12"/>
      <c r="C103" s="12"/>
      <c r="D103" s="12"/>
      <c r="E103" s="20"/>
      <c r="F103" s="28"/>
      <c r="G103" s="28"/>
      <c r="H103" s="28"/>
      <c r="I103" s="33"/>
      <c r="J103" s="33"/>
      <c r="K103" s="33"/>
      <c r="L103" s="33"/>
      <c r="M103" s="33"/>
      <c r="N103" s="33"/>
      <c r="O103" s="33"/>
      <c r="P103" s="33"/>
      <c r="Q103" s="33"/>
      <c r="R103" s="33"/>
      <c r="S103" s="34"/>
    </row>
    <row r="104" spans="1:19" ht="54" customHeight="1">
      <c r="A104" s="14"/>
      <c r="B104" s="12"/>
      <c r="C104" s="12"/>
      <c r="D104" s="12"/>
      <c r="E104" s="20"/>
      <c r="F104" s="28"/>
      <c r="G104" s="28"/>
      <c r="H104" s="28"/>
      <c r="I104" s="33"/>
      <c r="J104" s="33"/>
      <c r="K104" s="33"/>
      <c r="L104" s="33"/>
      <c r="M104" s="33"/>
      <c r="N104" s="33"/>
      <c r="O104" s="33"/>
      <c r="P104" s="33"/>
      <c r="Q104" s="33"/>
      <c r="R104" s="33"/>
      <c r="S104" s="34"/>
    </row>
    <row r="105" spans="1:19" ht="54" customHeight="1">
      <c r="A105" s="14"/>
      <c r="B105" s="12"/>
      <c r="C105" s="12"/>
      <c r="D105" s="12"/>
      <c r="E105" s="20"/>
      <c r="F105" s="28"/>
      <c r="G105" s="28"/>
      <c r="H105" s="28"/>
      <c r="I105" s="33"/>
      <c r="J105" s="33"/>
      <c r="K105" s="33"/>
      <c r="L105" s="33"/>
      <c r="M105" s="33"/>
      <c r="N105" s="33"/>
      <c r="O105" s="33"/>
      <c r="P105" s="33"/>
      <c r="Q105" s="33"/>
      <c r="R105" s="33"/>
      <c r="S105" s="34"/>
    </row>
    <row r="106" spans="1:19" ht="54" customHeight="1">
      <c r="A106" s="14"/>
      <c r="B106" s="12"/>
      <c r="C106" s="12"/>
      <c r="D106" s="12"/>
      <c r="E106" s="20"/>
      <c r="F106" s="28"/>
      <c r="G106" s="28"/>
      <c r="H106" s="28"/>
      <c r="I106" s="33"/>
      <c r="J106" s="33"/>
      <c r="K106" s="33"/>
      <c r="L106" s="33"/>
      <c r="M106" s="33"/>
      <c r="N106" s="33"/>
      <c r="O106" s="33"/>
      <c r="P106" s="33"/>
      <c r="Q106" s="33"/>
      <c r="R106" s="33"/>
      <c r="S106" s="34"/>
    </row>
    <row r="107" spans="1:19" ht="54" customHeight="1">
      <c r="A107" s="14"/>
      <c r="B107" s="12"/>
      <c r="C107" s="12"/>
      <c r="D107" s="12"/>
      <c r="E107" s="20"/>
      <c r="F107" s="28"/>
      <c r="G107" s="28"/>
      <c r="H107" s="28"/>
      <c r="I107" s="33"/>
      <c r="J107" s="33"/>
      <c r="K107" s="33"/>
      <c r="L107" s="33"/>
      <c r="M107" s="33"/>
      <c r="N107" s="33"/>
      <c r="O107" s="33"/>
      <c r="P107" s="33"/>
      <c r="Q107" s="33"/>
      <c r="R107" s="33"/>
      <c r="S107" s="34"/>
    </row>
    <row r="108" spans="1:19" ht="54" customHeight="1">
      <c r="A108" s="14"/>
      <c r="B108" s="12"/>
      <c r="C108" s="12"/>
      <c r="D108" s="12"/>
      <c r="E108" s="20"/>
      <c r="F108" s="28"/>
      <c r="G108" s="28"/>
      <c r="H108" s="28"/>
      <c r="I108" s="33"/>
      <c r="J108" s="33"/>
      <c r="K108" s="33"/>
      <c r="L108" s="33"/>
      <c r="M108" s="33"/>
      <c r="N108" s="33"/>
      <c r="O108" s="33"/>
      <c r="P108" s="33"/>
      <c r="Q108" s="33"/>
      <c r="R108" s="33"/>
      <c r="S108" s="34"/>
    </row>
    <row r="109" spans="1:19" ht="54" customHeight="1">
      <c r="A109" s="14"/>
      <c r="B109" s="12"/>
      <c r="C109" s="12"/>
      <c r="D109" s="12"/>
      <c r="E109" s="20"/>
      <c r="F109" s="28"/>
      <c r="G109" s="28"/>
      <c r="H109" s="28"/>
      <c r="I109" s="33"/>
      <c r="J109" s="33"/>
      <c r="K109" s="33"/>
      <c r="L109" s="33"/>
      <c r="M109" s="33"/>
      <c r="N109" s="33"/>
      <c r="O109" s="33"/>
      <c r="P109" s="33"/>
      <c r="Q109" s="33"/>
      <c r="R109" s="33"/>
      <c r="S109" s="34"/>
    </row>
    <row r="110" spans="1:19" ht="54" customHeight="1">
      <c r="A110" s="14"/>
      <c r="B110" s="12"/>
      <c r="C110" s="12"/>
      <c r="D110" s="12"/>
      <c r="E110" s="20"/>
      <c r="F110" s="28"/>
      <c r="G110" s="28"/>
      <c r="H110" s="28"/>
      <c r="I110" s="33"/>
      <c r="J110" s="33"/>
      <c r="K110" s="33"/>
      <c r="L110" s="33"/>
      <c r="M110" s="33"/>
      <c r="N110" s="33"/>
      <c r="O110" s="33"/>
      <c r="P110" s="33"/>
      <c r="Q110" s="33"/>
      <c r="R110" s="33"/>
      <c r="S110" s="34"/>
    </row>
    <row r="111" spans="1:19" ht="54" customHeight="1">
      <c r="A111" s="14"/>
      <c r="B111" s="12"/>
      <c r="C111" s="12"/>
      <c r="D111" s="12"/>
      <c r="E111" s="20"/>
      <c r="F111" s="28"/>
      <c r="G111" s="28"/>
      <c r="H111" s="28"/>
      <c r="I111" s="33"/>
      <c r="J111" s="33"/>
      <c r="K111" s="33"/>
      <c r="L111" s="33"/>
      <c r="M111" s="33"/>
      <c r="N111" s="33"/>
      <c r="O111" s="33"/>
      <c r="P111" s="33"/>
      <c r="Q111" s="33"/>
      <c r="R111" s="33"/>
      <c r="S111" s="34"/>
    </row>
    <row r="112" spans="1:19" ht="54" customHeight="1">
      <c r="A112" s="14"/>
      <c r="B112" s="12"/>
      <c r="C112" s="12"/>
      <c r="D112" s="12"/>
      <c r="E112" s="20"/>
      <c r="F112" s="28"/>
      <c r="G112" s="28"/>
      <c r="H112" s="28"/>
      <c r="I112" s="33"/>
      <c r="J112" s="33"/>
      <c r="K112" s="33"/>
      <c r="L112" s="33"/>
      <c r="M112" s="33"/>
      <c r="N112" s="33"/>
      <c r="O112" s="33"/>
      <c r="P112" s="33"/>
      <c r="Q112" s="33"/>
      <c r="R112" s="33"/>
      <c r="S112" s="34"/>
    </row>
    <row r="113" spans="1:19" ht="54" customHeight="1">
      <c r="A113" s="14"/>
      <c r="B113" s="12"/>
      <c r="C113" s="12"/>
      <c r="D113" s="12"/>
      <c r="E113" s="20"/>
      <c r="F113" s="28"/>
      <c r="G113" s="28"/>
      <c r="H113" s="28"/>
      <c r="I113" s="33"/>
      <c r="J113" s="33"/>
      <c r="K113" s="33"/>
      <c r="L113" s="33"/>
      <c r="M113" s="33"/>
      <c r="N113" s="33"/>
      <c r="O113" s="33"/>
      <c r="P113" s="33"/>
      <c r="Q113" s="33"/>
      <c r="R113" s="33"/>
      <c r="S113" s="34"/>
    </row>
    <row r="114" spans="1:19" ht="54" customHeight="1">
      <c r="A114" s="14"/>
      <c r="B114" s="12"/>
      <c r="C114" s="12"/>
      <c r="D114" s="12"/>
      <c r="E114" s="20"/>
      <c r="F114" s="28"/>
      <c r="G114" s="28"/>
      <c r="H114" s="28"/>
      <c r="I114" s="33"/>
      <c r="J114" s="33"/>
      <c r="K114" s="33"/>
      <c r="L114" s="33"/>
      <c r="M114" s="33"/>
      <c r="N114" s="33"/>
      <c r="O114" s="33"/>
      <c r="P114" s="33"/>
      <c r="Q114" s="33"/>
      <c r="R114" s="33"/>
      <c r="S114" s="34"/>
    </row>
    <row r="115" spans="1:19" ht="54" customHeight="1">
      <c r="A115" s="14"/>
      <c r="B115" s="12"/>
      <c r="C115" s="12"/>
      <c r="D115" s="12"/>
      <c r="E115" s="20"/>
      <c r="F115" s="28"/>
      <c r="G115" s="28"/>
      <c r="H115" s="28"/>
      <c r="I115" s="33"/>
      <c r="J115" s="33"/>
      <c r="K115" s="33"/>
      <c r="L115" s="33"/>
      <c r="M115" s="33"/>
      <c r="N115" s="33"/>
      <c r="O115" s="33"/>
      <c r="P115" s="33"/>
      <c r="Q115" s="33"/>
      <c r="R115" s="33"/>
      <c r="S115" s="34"/>
    </row>
    <row r="116" spans="1:19" ht="54" customHeight="1">
      <c r="A116" s="14"/>
      <c r="B116" s="12"/>
      <c r="C116" s="12"/>
      <c r="D116" s="12"/>
      <c r="E116" s="20"/>
      <c r="F116" s="28"/>
      <c r="G116" s="28"/>
      <c r="H116" s="28"/>
      <c r="I116" s="33"/>
      <c r="J116" s="33"/>
      <c r="K116" s="33"/>
      <c r="L116" s="33"/>
      <c r="M116" s="33"/>
      <c r="N116" s="33"/>
      <c r="O116" s="33"/>
      <c r="P116" s="33"/>
      <c r="Q116" s="33"/>
      <c r="R116" s="33"/>
      <c r="S116" s="34"/>
    </row>
    <row r="117" spans="1:19" ht="54" customHeight="1">
      <c r="A117" s="14"/>
      <c r="B117" s="12"/>
      <c r="C117" s="12"/>
      <c r="D117" s="12"/>
      <c r="E117" s="20"/>
      <c r="F117" s="28"/>
      <c r="G117" s="28"/>
      <c r="H117" s="28"/>
      <c r="I117" s="33"/>
      <c r="J117" s="33"/>
      <c r="K117" s="33"/>
      <c r="L117" s="33"/>
      <c r="M117" s="33"/>
      <c r="N117" s="33"/>
      <c r="O117" s="33"/>
      <c r="P117" s="33"/>
      <c r="Q117" s="33"/>
      <c r="R117" s="33"/>
      <c r="S117" s="34"/>
    </row>
    <row r="118" spans="1:19" ht="54" customHeight="1">
      <c r="A118" s="14"/>
      <c r="B118" s="12"/>
      <c r="C118" s="12"/>
      <c r="D118" s="12"/>
      <c r="E118" s="20"/>
      <c r="F118" s="28"/>
      <c r="G118" s="28"/>
      <c r="H118" s="28"/>
      <c r="I118" s="33"/>
      <c r="J118" s="33"/>
      <c r="K118" s="33"/>
      <c r="L118" s="33"/>
      <c r="M118" s="33"/>
      <c r="N118" s="33"/>
      <c r="O118" s="33"/>
      <c r="P118" s="33"/>
      <c r="Q118" s="33"/>
      <c r="R118" s="33"/>
      <c r="S118" s="34"/>
    </row>
    <row r="119" spans="1:19" ht="54" customHeight="1">
      <c r="A119" s="14"/>
      <c r="B119" s="12"/>
      <c r="C119" s="12"/>
      <c r="D119" s="12"/>
      <c r="E119" s="20"/>
      <c r="F119" s="28"/>
      <c r="G119" s="28"/>
      <c r="H119" s="28"/>
      <c r="I119" s="33"/>
      <c r="J119" s="33"/>
      <c r="K119" s="33"/>
      <c r="L119" s="33"/>
      <c r="M119" s="33"/>
      <c r="N119" s="33"/>
      <c r="O119" s="33"/>
      <c r="P119" s="33"/>
      <c r="Q119" s="33"/>
      <c r="R119" s="33"/>
      <c r="S119" s="34"/>
    </row>
    <row r="120" spans="1:19" ht="54" customHeight="1">
      <c r="A120" s="14"/>
      <c r="B120" s="12"/>
      <c r="C120" s="12"/>
      <c r="D120" s="12"/>
      <c r="E120" s="20"/>
      <c r="F120" s="28"/>
      <c r="G120" s="28"/>
      <c r="H120" s="28"/>
      <c r="I120" s="33"/>
      <c r="J120" s="33"/>
      <c r="K120" s="33"/>
      <c r="L120" s="33"/>
      <c r="M120" s="33"/>
      <c r="N120" s="33"/>
      <c r="O120" s="33"/>
      <c r="P120" s="33"/>
      <c r="Q120" s="33"/>
      <c r="R120" s="33"/>
      <c r="S120" s="34"/>
    </row>
    <row r="121" spans="1:19" ht="54" customHeight="1">
      <c r="A121" s="14"/>
      <c r="B121" s="12"/>
      <c r="C121" s="12"/>
      <c r="D121" s="12"/>
      <c r="E121" s="20"/>
      <c r="F121" s="28"/>
      <c r="G121" s="28"/>
      <c r="H121" s="28"/>
      <c r="I121" s="33"/>
      <c r="J121" s="33"/>
      <c r="K121" s="33"/>
      <c r="L121" s="33"/>
      <c r="M121" s="33"/>
      <c r="N121" s="33"/>
      <c r="O121" s="33"/>
      <c r="P121" s="33"/>
      <c r="Q121" s="33"/>
      <c r="R121" s="33"/>
      <c r="S121" s="34"/>
    </row>
    <row r="122" spans="1:19" ht="54" customHeight="1">
      <c r="A122" s="14"/>
      <c r="B122" s="12"/>
      <c r="C122" s="12"/>
      <c r="D122" s="12"/>
      <c r="E122" s="20"/>
      <c r="F122" s="28"/>
      <c r="G122" s="28"/>
      <c r="H122" s="28"/>
      <c r="I122" s="33"/>
      <c r="J122" s="33"/>
      <c r="K122" s="33"/>
      <c r="L122" s="33"/>
      <c r="M122" s="33"/>
      <c r="N122" s="33"/>
      <c r="O122" s="33"/>
      <c r="P122" s="33"/>
      <c r="Q122" s="33"/>
      <c r="R122" s="33"/>
      <c r="S122" s="34"/>
    </row>
    <row r="123" spans="1:19" ht="54" customHeight="1">
      <c r="A123" s="14"/>
      <c r="B123" s="12"/>
      <c r="C123" s="12"/>
      <c r="D123" s="12"/>
      <c r="E123" s="20"/>
      <c r="F123" s="28"/>
      <c r="G123" s="28"/>
      <c r="H123" s="28"/>
      <c r="I123" s="33"/>
      <c r="J123" s="33"/>
      <c r="K123" s="33"/>
      <c r="L123" s="33"/>
      <c r="M123" s="33"/>
      <c r="N123" s="33"/>
      <c r="O123" s="33"/>
      <c r="P123" s="33"/>
      <c r="Q123" s="33"/>
      <c r="R123" s="33"/>
      <c r="S123" s="34"/>
    </row>
    <row r="124" spans="1:19" ht="54" customHeight="1">
      <c r="A124" s="14"/>
      <c r="B124" s="12"/>
      <c r="C124" s="12"/>
      <c r="D124" s="12"/>
      <c r="E124" s="20"/>
      <c r="F124" s="28"/>
      <c r="G124" s="28"/>
      <c r="H124" s="28"/>
      <c r="I124" s="33"/>
      <c r="J124" s="33"/>
      <c r="K124" s="33"/>
      <c r="L124" s="33"/>
      <c r="M124" s="33"/>
      <c r="N124" s="33"/>
      <c r="O124" s="33"/>
      <c r="P124" s="33"/>
      <c r="Q124" s="33"/>
      <c r="R124" s="33"/>
      <c r="S124" s="34"/>
    </row>
    <row r="125" spans="1:19" ht="54" customHeight="1">
      <c r="A125" s="14"/>
      <c r="B125" s="12"/>
      <c r="C125" s="12"/>
      <c r="D125" s="12"/>
      <c r="E125" s="20"/>
      <c r="F125" s="28"/>
      <c r="G125" s="28"/>
      <c r="H125" s="28"/>
      <c r="I125" s="33"/>
      <c r="J125" s="33"/>
      <c r="K125" s="33"/>
      <c r="L125" s="33"/>
      <c r="M125" s="33"/>
      <c r="N125" s="33"/>
      <c r="O125" s="33"/>
      <c r="P125" s="33"/>
      <c r="Q125" s="33"/>
      <c r="R125" s="33"/>
      <c r="S125" s="34"/>
    </row>
    <row r="126" spans="1:19" ht="54" customHeight="1">
      <c r="A126" s="14"/>
      <c r="B126" s="12"/>
      <c r="C126" s="12"/>
      <c r="D126" s="12"/>
      <c r="E126" s="20"/>
      <c r="F126" s="28"/>
      <c r="G126" s="28"/>
      <c r="H126" s="28"/>
      <c r="I126" s="33"/>
      <c r="J126" s="33"/>
      <c r="K126" s="33"/>
      <c r="L126" s="33"/>
      <c r="M126" s="33"/>
      <c r="N126" s="33"/>
      <c r="O126" s="33"/>
      <c r="P126" s="33"/>
      <c r="Q126" s="33"/>
      <c r="R126" s="33"/>
      <c r="S126" s="34"/>
    </row>
    <row r="127" spans="1:19" ht="54" customHeight="1">
      <c r="A127" s="14"/>
      <c r="B127" s="12"/>
      <c r="C127" s="12"/>
      <c r="D127" s="12"/>
      <c r="E127" s="20"/>
      <c r="F127" s="28"/>
      <c r="G127" s="28"/>
      <c r="H127" s="28"/>
      <c r="I127" s="33"/>
      <c r="J127" s="33"/>
      <c r="K127" s="33"/>
      <c r="L127" s="33"/>
      <c r="M127" s="33"/>
      <c r="N127" s="33"/>
      <c r="O127" s="33"/>
      <c r="P127" s="33"/>
      <c r="Q127" s="33"/>
      <c r="R127" s="33"/>
      <c r="S127" s="34"/>
    </row>
    <row r="128" spans="1:19" ht="54" customHeight="1">
      <c r="A128" s="14"/>
      <c r="B128" s="12"/>
      <c r="C128" s="12"/>
      <c r="D128" s="12"/>
      <c r="E128" s="20"/>
      <c r="F128" s="28"/>
      <c r="G128" s="28"/>
      <c r="H128" s="28"/>
      <c r="I128" s="33"/>
      <c r="J128" s="33"/>
      <c r="K128" s="33"/>
      <c r="L128" s="33"/>
      <c r="M128" s="33"/>
      <c r="N128" s="33"/>
      <c r="O128" s="33"/>
      <c r="P128" s="33"/>
      <c r="Q128" s="33"/>
      <c r="R128" s="33"/>
      <c r="S128" s="34"/>
    </row>
    <row r="129" spans="1:19" ht="54" customHeight="1">
      <c r="A129" s="14"/>
      <c r="B129" s="12"/>
      <c r="C129" s="12"/>
      <c r="D129" s="12"/>
      <c r="E129" s="20"/>
      <c r="F129" s="28"/>
      <c r="G129" s="28"/>
      <c r="H129" s="28"/>
      <c r="I129" s="33"/>
      <c r="J129" s="33"/>
      <c r="K129" s="33"/>
      <c r="L129" s="33"/>
      <c r="M129" s="33"/>
      <c r="N129" s="33"/>
      <c r="O129" s="33"/>
      <c r="P129" s="33"/>
      <c r="Q129" s="33"/>
      <c r="R129" s="33"/>
      <c r="S129" s="34"/>
    </row>
    <row r="130" spans="1:19" ht="54" customHeight="1">
      <c r="A130" s="14"/>
      <c r="B130" s="12"/>
      <c r="C130" s="12"/>
      <c r="D130" s="12"/>
      <c r="E130" s="20"/>
      <c r="F130" s="28"/>
      <c r="G130" s="28"/>
      <c r="H130" s="28"/>
      <c r="I130" s="33"/>
      <c r="J130" s="33"/>
      <c r="K130" s="33"/>
      <c r="L130" s="33"/>
      <c r="M130" s="33"/>
      <c r="N130" s="33"/>
      <c r="O130" s="33"/>
      <c r="P130" s="33"/>
      <c r="Q130" s="33"/>
      <c r="R130" s="33"/>
      <c r="S130" s="34"/>
    </row>
    <row r="131" spans="1:19" ht="54" customHeight="1">
      <c r="A131" s="14"/>
      <c r="B131" s="12"/>
      <c r="C131" s="12"/>
      <c r="D131" s="12"/>
      <c r="E131" s="20"/>
      <c r="F131" s="28"/>
      <c r="G131" s="28"/>
      <c r="H131" s="28"/>
      <c r="I131" s="33"/>
      <c r="J131" s="33"/>
      <c r="K131" s="33"/>
      <c r="L131" s="33"/>
      <c r="M131" s="33"/>
      <c r="N131" s="33"/>
      <c r="O131" s="33"/>
      <c r="P131" s="33"/>
      <c r="Q131" s="33"/>
      <c r="R131" s="33"/>
      <c r="S131" s="34"/>
    </row>
    <row r="132" spans="1:19" ht="54" customHeight="1">
      <c r="A132" s="14"/>
      <c r="B132" s="12"/>
      <c r="C132" s="12"/>
      <c r="D132" s="12"/>
      <c r="E132" s="20"/>
      <c r="F132" s="28"/>
      <c r="G132" s="28"/>
      <c r="H132" s="28"/>
      <c r="I132" s="33"/>
      <c r="J132" s="33"/>
      <c r="K132" s="33"/>
      <c r="L132" s="33"/>
      <c r="M132" s="33"/>
      <c r="N132" s="33"/>
      <c r="O132" s="33"/>
      <c r="P132" s="33"/>
      <c r="Q132" s="33"/>
      <c r="R132" s="33"/>
      <c r="S132" s="34"/>
    </row>
    <row r="133" spans="1:19" ht="54" customHeight="1">
      <c r="A133" s="14"/>
      <c r="B133" s="12"/>
      <c r="C133" s="12"/>
      <c r="D133" s="12"/>
      <c r="E133" s="20"/>
      <c r="F133" s="28"/>
      <c r="G133" s="28"/>
      <c r="H133" s="28"/>
      <c r="I133" s="33"/>
      <c r="J133" s="33"/>
      <c r="K133" s="33"/>
      <c r="L133" s="33"/>
      <c r="M133" s="33"/>
      <c r="N133" s="33"/>
      <c r="O133" s="33"/>
      <c r="P133" s="33"/>
      <c r="Q133" s="33"/>
      <c r="R133" s="33"/>
      <c r="S133" s="34"/>
    </row>
    <row r="134" spans="1:19" ht="54" customHeight="1">
      <c r="A134" s="14"/>
      <c r="B134" s="12"/>
      <c r="C134" s="12"/>
      <c r="D134" s="12"/>
      <c r="E134" s="20"/>
      <c r="F134" s="28"/>
      <c r="G134" s="28"/>
      <c r="H134" s="28"/>
      <c r="I134" s="33"/>
      <c r="J134" s="33"/>
      <c r="K134" s="33"/>
      <c r="L134" s="33"/>
      <c r="M134" s="33"/>
      <c r="N134" s="33"/>
      <c r="O134" s="33"/>
      <c r="P134" s="33"/>
      <c r="Q134" s="33"/>
      <c r="R134" s="33"/>
      <c r="S134" s="34"/>
    </row>
    <row r="135" spans="1:19" ht="54" customHeight="1">
      <c r="A135" s="14"/>
      <c r="B135" s="12"/>
      <c r="C135" s="12"/>
      <c r="D135" s="12"/>
      <c r="E135" s="20"/>
      <c r="F135" s="28"/>
      <c r="G135" s="28"/>
      <c r="H135" s="28"/>
      <c r="I135" s="33"/>
      <c r="J135" s="33"/>
      <c r="K135" s="33"/>
      <c r="L135" s="33"/>
      <c r="M135" s="33"/>
      <c r="N135" s="33"/>
      <c r="O135" s="33"/>
      <c r="P135" s="33"/>
      <c r="Q135" s="33"/>
      <c r="R135" s="33"/>
      <c r="S135" s="34"/>
    </row>
    <row r="136" spans="1:19" ht="54" customHeight="1">
      <c r="A136" s="14"/>
      <c r="B136" s="12"/>
      <c r="C136" s="12"/>
      <c r="D136" s="12"/>
      <c r="E136" s="20"/>
      <c r="F136" s="28"/>
      <c r="G136" s="28"/>
      <c r="H136" s="28"/>
      <c r="I136" s="33"/>
      <c r="J136" s="33"/>
      <c r="K136" s="33"/>
      <c r="L136" s="33"/>
      <c r="M136" s="33"/>
      <c r="N136" s="33"/>
      <c r="O136" s="33"/>
      <c r="P136" s="33"/>
      <c r="Q136" s="33"/>
      <c r="R136" s="33"/>
      <c r="S136" s="34"/>
    </row>
    <row r="137" spans="1:19" ht="54" customHeight="1">
      <c r="A137" s="14"/>
      <c r="B137" s="12"/>
      <c r="C137" s="12"/>
      <c r="D137" s="12"/>
      <c r="E137" s="20"/>
      <c r="F137" s="28"/>
      <c r="G137" s="28"/>
      <c r="H137" s="28"/>
      <c r="I137" s="33"/>
      <c r="J137" s="33"/>
      <c r="K137" s="33"/>
      <c r="L137" s="33"/>
      <c r="M137" s="33"/>
      <c r="N137" s="33"/>
      <c r="O137" s="33"/>
      <c r="P137" s="33"/>
      <c r="Q137" s="33"/>
      <c r="R137" s="33"/>
      <c r="S137" s="34"/>
    </row>
    <row r="138" spans="1:19" ht="54" customHeight="1">
      <c r="A138" s="14"/>
      <c r="B138" s="12"/>
      <c r="C138" s="12"/>
      <c r="D138" s="12"/>
      <c r="E138" s="20"/>
      <c r="F138" s="28"/>
      <c r="G138" s="28"/>
      <c r="H138" s="28"/>
      <c r="I138" s="33"/>
      <c r="J138" s="33"/>
      <c r="K138" s="33"/>
      <c r="L138" s="33"/>
      <c r="M138" s="33"/>
      <c r="N138" s="33"/>
      <c r="O138" s="33"/>
      <c r="P138" s="33"/>
      <c r="Q138" s="33"/>
      <c r="R138" s="33"/>
      <c r="S138" s="34"/>
    </row>
    <row r="139" spans="1:19" ht="54" customHeight="1">
      <c r="A139" s="14"/>
      <c r="B139" s="12"/>
      <c r="C139" s="12"/>
      <c r="D139" s="12"/>
      <c r="E139" s="20"/>
      <c r="F139" s="28"/>
      <c r="G139" s="28"/>
      <c r="H139" s="28"/>
      <c r="I139" s="33"/>
      <c r="J139" s="33"/>
      <c r="K139" s="33"/>
      <c r="L139" s="33"/>
      <c r="M139" s="33"/>
      <c r="N139" s="33"/>
      <c r="O139" s="33"/>
      <c r="P139" s="33"/>
      <c r="Q139" s="33"/>
      <c r="R139" s="33"/>
      <c r="S139" s="34"/>
    </row>
    <row r="140" spans="1:19" ht="54" customHeight="1">
      <c r="A140" s="14"/>
      <c r="B140" s="12"/>
      <c r="C140" s="12"/>
      <c r="D140" s="12"/>
      <c r="E140" s="20"/>
      <c r="F140" s="28"/>
      <c r="G140" s="28"/>
      <c r="H140" s="28"/>
      <c r="I140" s="33"/>
      <c r="J140" s="33"/>
      <c r="K140" s="33"/>
      <c r="L140" s="33"/>
      <c r="M140" s="33"/>
      <c r="N140" s="33"/>
      <c r="O140" s="33"/>
      <c r="P140" s="33"/>
      <c r="Q140" s="33"/>
      <c r="R140" s="33"/>
      <c r="S140" s="34"/>
    </row>
    <row r="141" spans="1:19" ht="54" customHeight="1">
      <c r="A141" s="14"/>
      <c r="B141" s="12"/>
      <c r="C141" s="12"/>
      <c r="D141" s="12"/>
      <c r="E141" s="20"/>
      <c r="F141" s="28"/>
      <c r="G141" s="28"/>
      <c r="H141" s="28"/>
      <c r="I141" s="33"/>
      <c r="J141" s="33"/>
      <c r="K141" s="33"/>
      <c r="L141" s="33"/>
      <c r="M141" s="33"/>
      <c r="N141" s="33"/>
      <c r="O141" s="33"/>
      <c r="P141" s="33"/>
      <c r="Q141" s="33"/>
      <c r="R141" s="33"/>
      <c r="S141" s="34"/>
    </row>
    <row r="142" spans="1:19" ht="54" customHeight="1">
      <c r="A142" s="14"/>
      <c r="B142" s="12"/>
      <c r="C142" s="12"/>
      <c r="D142" s="12"/>
      <c r="E142" s="20"/>
      <c r="F142" s="28"/>
      <c r="G142" s="28"/>
      <c r="H142" s="28"/>
      <c r="I142" s="33"/>
      <c r="J142" s="33"/>
      <c r="K142" s="33"/>
      <c r="L142" s="33"/>
      <c r="M142" s="33"/>
      <c r="N142" s="33"/>
      <c r="O142" s="33"/>
      <c r="P142" s="33"/>
      <c r="Q142" s="33"/>
      <c r="R142" s="33"/>
      <c r="S142" s="34"/>
    </row>
    <row r="143" spans="1:19" ht="54" customHeight="1">
      <c r="A143" s="14"/>
      <c r="B143" s="12"/>
      <c r="C143" s="12"/>
      <c r="D143" s="12"/>
      <c r="E143" s="20"/>
      <c r="F143" s="28"/>
      <c r="G143" s="28"/>
      <c r="H143" s="28"/>
      <c r="I143" s="33"/>
      <c r="J143" s="33"/>
      <c r="K143" s="33"/>
      <c r="L143" s="33"/>
      <c r="M143" s="33"/>
      <c r="N143" s="33"/>
      <c r="O143" s="33"/>
      <c r="P143" s="33"/>
      <c r="Q143" s="33"/>
      <c r="R143" s="33"/>
      <c r="S143" s="34"/>
    </row>
    <row r="144" spans="1:19" ht="54" customHeight="1">
      <c r="A144" s="14"/>
      <c r="B144" s="12"/>
      <c r="C144" s="12"/>
      <c r="D144" s="12"/>
      <c r="E144" s="20"/>
      <c r="F144" s="28"/>
      <c r="G144" s="28"/>
      <c r="H144" s="28"/>
      <c r="I144" s="33"/>
      <c r="J144" s="33"/>
      <c r="K144" s="33"/>
      <c r="L144" s="33"/>
      <c r="M144" s="33"/>
      <c r="N144" s="33"/>
      <c r="O144" s="33"/>
      <c r="P144" s="33"/>
      <c r="Q144" s="33"/>
      <c r="R144" s="33"/>
      <c r="S144" s="34"/>
    </row>
    <row r="145" spans="1:19" ht="54" customHeight="1">
      <c r="A145" s="14"/>
      <c r="B145" s="12"/>
      <c r="C145" s="12"/>
      <c r="D145" s="12"/>
      <c r="E145" s="20"/>
      <c r="F145" s="28"/>
      <c r="G145" s="28"/>
      <c r="H145" s="28"/>
      <c r="I145" s="33"/>
      <c r="J145" s="33"/>
      <c r="K145" s="33"/>
      <c r="L145" s="33"/>
      <c r="M145" s="33"/>
      <c r="N145" s="33"/>
      <c r="O145" s="33"/>
      <c r="P145" s="33"/>
      <c r="Q145" s="33"/>
      <c r="R145" s="33"/>
      <c r="S145" s="34"/>
    </row>
    <row r="146" spans="1:19" ht="54" customHeight="1">
      <c r="A146" s="14"/>
      <c r="B146" s="12"/>
      <c r="C146" s="12"/>
      <c r="D146" s="12"/>
      <c r="E146" s="20"/>
      <c r="F146" s="28"/>
      <c r="G146" s="28"/>
      <c r="H146" s="28"/>
      <c r="I146" s="33"/>
      <c r="J146" s="33"/>
      <c r="K146" s="33"/>
      <c r="L146" s="33"/>
      <c r="M146" s="33"/>
      <c r="N146" s="33"/>
      <c r="O146" s="33"/>
      <c r="P146" s="33"/>
      <c r="Q146" s="33"/>
      <c r="R146" s="33"/>
      <c r="S146" s="34"/>
    </row>
    <row r="147" spans="1:19" ht="54" customHeight="1">
      <c r="A147" s="14"/>
      <c r="B147" s="12"/>
      <c r="C147" s="12"/>
      <c r="D147" s="12"/>
      <c r="E147" s="20"/>
      <c r="F147" s="28"/>
      <c r="G147" s="28"/>
      <c r="H147" s="28"/>
      <c r="I147" s="33"/>
      <c r="J147" s="33"/>
      <c r="K147" s="33"/>
      <c r="L147" s="33"/>
      <c r="M147" s="33"/>
      <c r="N147" s="33"/>
      <c r="O147" s="33"/>
      <c r="P147" s="33"/>
      <c r="Q147" s="33"/>
      <c r="R147" s="33"/>
      <c r="S147" s="34"/>
    </row>
    <row r="148" spans="1:19" ht="54" customHeight="1">
      <c r="A148" s="14"/>
      <c r="B148" s="12"/>
      <c r="C148" s="12"/>
      <c r="D148" s="12"/>
      <c r="E148" s="20"/>
      <c r="F148" s="28"/>
      <c r="G148" s="28"/>
      <c r="H148" s="28"/>
      <c r="I148" s="33"/>
      <c r="J148" s="33"/>
      <c r="K148" s="33"/>
      <c r="L148" s="33"/>
      <c r="M148" s="33"/>
      <c r="N148" s="33"/>
      <c r="O148" s="33"/>
      <c r="P148" s="33"/>
      <c r="Q148" s="33"/>
      <c r="R148" s="33"/>
      <c r="S148" s="34"/>
    </row>
    <row r="149" spans="1:19" ht="54" customHeight="1">
      <c r="A149" s="14"/>
      <c r="B149" s="12"/>
      <c r="C149" s="12"/>
      <c r="D149" s="12"/>
      <c r="E149" s="20"/>
      <c r="F149" s="28"/>
      <c r="G149" s="28"/>
      <c r="H149" s="28"/>
      <c r="I149" s="33"/>
      <c r="J149" s="33"/>
      <c r="K149" s="33"/>
      <c r="L149" s="33"/>
      <c r="M149" s="33"/>
      <c r="N149" s="33"/>
      <c r="O149" s="33"/>
      <c r="P149" s="33"/>
      <c r="Q149" s="33"/>
      <c r="R149" s="33"/>
      <c r="S149" s="34"/>
    </row>
    <row r="150" spans="1:19" ht="54" customHeight="1">
      <c r="A150" s="14"/>
      <c r="B150" s="12"/>
      <c r="C150" s="12"/>
      <c r="D150" s="12"/>
      <c r="E150" s="20"/>
      <c r="F150" s="28"/>
      <c r="G150" s="28"/>
      <c r="H150" s="28"/>
      <c r="I150" s="33"/>
      <c r="J150" s="33"/>
      <c r="K150" s="33"/>
      <c r="L150" s="33"/>
      <c r="M150" s="33"/>
      <c r="N150" s="33"/>
      <c r="O150" s="33"/>
      <c r="P150" s="33"/>
      <c r="Q150" s="33"/>
      <c r="R150" s="33"/>
      <c r="S150" s="34"/>
    </row>
    <row r="151" spans="1:19" ht="54" customHeight="1">
      <c r="A151" s="14"/>
      <c r="B151" s="12"/>
      <c r="C151" s="12"/>
      <c r="D151" s="12"/>
      <c r="E151" s="20"/>
      <c r="F151" s="28"/>
      <c r="G151" s="28"/>
      <c r="H151" s="28"/>
      <c r="I151" s="33"/>
      <c r="J151" s="33"/>
      <c r="K151" s="33"/>
      <c r="L151" s="33"/>
      <c r="M151" s="33"/>
      <c r="N151" s="33"/>
      <c r="O151" s="33"/>
      <c r="P151" s="33"/>
      <c r="Q151" s="33"/>
      <c r="R151" s="33"/>
      <c r="S151" s="34"/>
    </row>
    <row r="152" spans="1:19" ht="54" customHeight="1">
      <c r="A152" s="14"/>
      <c r="B152" s="12"/>
      <c r="C152" s="12"/>
      <c r="D152" s="12"/>
      <c r="E152" s="20"/>
      <c r="F152" s="28"/>
      <c r="G152" s="28"/>
      <c r="H152" s="28"/>
      <c r="I152" s="33"/>
      <c r="J152" s="33"/>
      <c r="K152" s="33"/>
      <c r="L152" s="33"/>
      <c r="M152" s="33"/>
      <c r="N152" s="33"/>
      <c r="O152" s="33"/>
      <c r="P152" s="33"/>
      <c r="Q152" s="33"/>
      <c r="R152" s="33"/>
      <c r="S152" s="34"/>
    </row>
    <row r="153" spans="1:19" ht="54" customHeight="1">
      <c r="A153" s="14"/>
      <c r="B153" s="12"/>
      <c r="C153" s="12"/>
      <c r="D153" s="12"/>
      <c r="E153" s="20"/>
      <c r="F153" s="28"/>
      <c r="G153" s="28"/>
      <c r="H153" s="28"/>
      <c r="I153" s="33"/>
      <c r="J153" s="33"/>
      <c r="K153" s="33"/>
      <c r="L153" s="33"/>
      <c r="M153" s="33"/>
      <c r="N153" s="33"/>
      <c r="O153" s="33"/>
      <c r="P153" s="33"/>
      <c r="Q153" s="33"/>
      <c r="R153" s="33"/>
      <c r="S153" s="34"/>
    </row>
    <row r="154" spans="1:19" ht="54" customHeight="1">
      <c r="A154" s="14"/>
      <c r="B154" s="12"/>
      <c r="C154" s="12"/>
      <c r="D154" s="12"/>
      <c r="E154" s="20"/>
      <c r="F154" s="28"/>
      <c r="G154" s="28"/>
      <c r="H154" s="28"/>
      <c r="I154" s="33"/>
      <c r="J154" s="33"/>
      <c r="K154" s="33"/>
      <c r="L154" s="33"/>
      <c r="M154" s="33"/>
      <c r="N154" s="33"/>
      <c r="O154" s="33"/>
      <c r="P154" s="33"/>
      <c r="Q154" s="33"/>
      <c r="R154" s="33"/>
      <c r="S154" s="34"/>
    </row>
    <row r="155" spans="1:19" ht="54" customHeight="1">
      <c r="A155" s="14"/>
      <c r="B155" s="12"/>
      <c r="C155" s="12"/>
      <c r="D155" s="12"/>
      <c r="E155" s="20"/>
      <c r="F155" s="28"/>
      <c r="G155" s="28"/>
      <c r="H155" s="28"/>
      <c r="I155" s="33"/>
      <c r="J155" s="33"/>
      <c r="K155" s="33"/>
      <c r="L155" s="33"/>
      <c r="M155" s="33"/>
      <c r="N155" s="33"/>
      <c r="O155" s="33"/>
      <c r="P155" s="33"/>
      <c r="Q155" s="33"/>
      <c r="R155" s="33"/>
      <c r="S155" s="34"/>
    </row>
    <row r="156" spans="1:19" ht="54" customHeight="1">
      <c r="A156" s="14"/>
      <c r="B156" s="12"/>
      <c r="C156" s="12"/>
      <c r="D156" s="12"/>
      <c r="E156" s="20"/>
      <c r="F156" s="28"/>
      <c r="G156" s="28"/>
      <c r="H156" s="28"/>
      <c r="I156" s="33"/>
      <c r="J156" s="33"/>
      <c r="K156" s="33"/>
      <c r="L156" s="33"/>
      <c r="M156" s="33"/>
      <c r="N156" s="33"/>
      <c r="O156" s="33"/>
      <c r="P156" s="33"/>
      <c r="Q156" s="33"/>
      <c r="R156" s="33"/>
      <c r="S156" s="34"/>
    </row>
    <row r="157" spans="1:19" ht="54" customHeight="1">
      <c r="A157" s="14"/>
      <c r="B157" s="12"/>
      <c r="C157" s="12"/>
      <c r="D157" s="12"/>
      <c r="E157" s="20"/>
      <c r="F157" s="28"/>
      <c r="G157" s="28"/>
      <c r="H157" s="28"/>
      <c r="I157" s="33"/>
      <c r="J157" s="33"/>
      <c r="K157" s="33"/>
      <c r="L157" s="33"/>
      <c r="M157" s="33"/>
      <c r="N157" s="33"/>
      <c r="O157" s="33"/>
      <c r="P157" s="33"/>
      <c r="Q157" s="33"/>
      <c r="R157" s="33"/>
      <c r="S157" s="34"/>
    </row>
    <row r="158" spans="1:19" ht="54" customHeight="1">
      <c r="A158" s="14"/>
      <c r="B158" s="12"/>
      <c r="C158" s="12"/>
      <c r="D158" s="12"/>
      <c r="E158" s="20"/>
      <c r="F158" s="28"/>
      <c r="G158" s="28"/>
      <c r="H158" s="28"/>
      <c r="I158" s="33"/>
      <c r="J158" s="33"/>
      <c r="K158" s="33"/>
      <c r="L158" s="33"/>
      <c r="M158" s="33"/>
      <c r="N158" s="33"/>
      <c r="O158" s="33"/>
      <c r="P158" s="33"/>
      <c r="Q158" s="33"/>
      <c r="R158" s="33"/>
      <c r="S158" s="34"/>
    </row>
    <row r="159" spans="1:19" ht="54" customHeight="1">
      <c r="A159" s="14"/>
      <c r="B159" s="12"/>
      <c r="C159" s="12"/>
      <c r="D159" s="12"/>
      <c r="E159" s="20"/>
      <c r="F159" s="28"/>
      <c r="G159" s="28"/>
      <c r="H159" s="28"/>
      <c r="I159" s="33"/>
      <c r="J159" s="33"/>
      <c r="K159" s="33"/>
      <c r="L159" s="33"/>
      <c r="M159" s="33"/>
      <c r="N159" s="33"/>
      <c r="O159" s="33"/>
      <c r="P159" s="33"/>
      <c r="Q159" s="33"/>
      <c r="R159" s="33"/>
      <c r="S159" s="34"/>
    </row>
    <row r="160" spans="1:19" ht="54" customHeight="1">
      <c r="A160" s="14"/>
      <c r="B160" s="12"/>
      <c r="C160" s="12"/>
      <c r="D160" s="12"/>
      <c r="E160" s="20"/>
      <c r="F160" s="28"/>
      <c r="G160" s="28"/>
      <c r="H160" s="28"/>
      <c r="I160" s="33"/>
      <c r="J160" s="33"/>
      <c r="K160" s="33"/>
      <c r="L160" s="33"/>
      <c r="M160" s="33"/>
      <c r="N160" s="33"/>
      <c r="O160" s="33"/>
      <c r="P160" s="33"/>
      <c r="Q160" s="33"/>
      <c r="R160" s="33"/>
      <c r="S160" s="34"/>
    </row>
    <row r="161" spans="1:19" ht="54" customHeight="1">
      <c r="A161" s="14"/>
      <c r="B161" s="12"/>
      <c r="C161" s="12"/>
      <c r="D161" s="12"/>
      <c r="E161" s="20"/>
      <c r="F161" s="28"/>
      <c r="G161" s="28"/>
      <c r="H161" s="28"/>
      <c r="I161" s="33"/>
      <c r="J161" s="33"/>
      <c r="K161" s="33"/>
      <c r="L161" s="33"/>
      <c r="M161" s="33"/>
      <c r="N161" s="33"/>
      <c r="O161" s="33"/>
      <c r="P161" s="33"/>
      <c r="Q161" s="33"/>
      <c r="R161" s="33"/>
      <c r="S161" s="34"/>
    </row>
    <row r="162" spans="1:19" ht="54" customHeight="1">
      <c r="A162" s="14"/>
      <c r="B162" s="12"/>
      <c r="C162" s="12"/>
      <c r="D162" s="12"/>
      <c r="E162" s="20"/>
      <c r="F162" s="28"/>
      <c r="G162" s="28"/>
      <c r="H162" s="28"/>
      <c r="I162" s="33"/>
      <c r="J162" s="33"/>
      <c r="K162" s="33"/>
      <c r="L162" s="33"/>
      <c r="M162" s="33"/>
      <c r="N162" s="33"/>
      <c r="O162" s="33"/>
      <c r="P162" s="33"/>
      <c r="Q162" s="33"/>
      <c r="R162" s="33"/>
      <c r="S162" s="34"/>
    </row>
    <row r="163" spans="1:19" ht="54" customHeight="1">
      <c r="A163" s="14"/>
      <c r="B163" s="12"/>
      <c r="C163" s="12"/>
      <c r="D163" s="12"/>
      <c r="E163" s="20"/>
      <c r="F163" s="28"/>
      <c r="G163" s="28"/>
      <c r="H163" s="28"/>
      <c r="I163" s="33"/>
      <c r="J163" s="33"/>
      <c r="K163" s="33"/>
      <c r="L163" s="33"/>
      <c r="M163" s="33"/>
      <c r="N163" s="33"/>
      <c r="O163" s="33"/>
      <c r="P163" s="33"/>
      <c r="Q163" s="33"/>
      <c r="R163" s="33"/>
      <c r="S163" s="34"/>
    </row>
    <row r="164" spans="1:19" ht="54" customHeight="1">
      <c r="A164" s="14"/>
      <c r="B164" s="12"/>
      <c r="C164" s="12"/>
      <c r="D164" s="12"/>
      <c r="E164" s="20"/>
      <c r="F164" s="28"/>
      <c r="G164" s="28"/>
      <c r="H164" s="28"/>
      <c r="I164" s="33"/>
      <c r="J164" s="33"/>
      <c r="K164" s="33"/>
      <c r="L164" s="33"/>
      <c r="M164" s="33"/>
      <c r="N164" s="33"/>
      <c r="O164" s="33"/>
      <c r="P164" s="33"/>
      <c r="Q164" s="33"/>
      <c r="R164" s="33"/>
      <c r="S164" s="34"/>
    </row>
    <row r="165" spans="1:19" ht="54" customHeight="1">
      <c r="A165" s="14"/>
      <c r="B165" s="12"/>
      <c r="C165" s="12"/>
      <c r="D165" s="12"/>
      <c r="E165" s="20"/>
      <c r="F165" s="28"/>
      <c r="G165" s="28"/>
      <c r="H165" s="28"/>
      <c r="I165" s="33"/>
      <c r="J165" s="33"/>
      <c r="K165" s="33"/>
      <c r="L165" s="33"/>
      <c r="M165" s="33"/>
      <c r="N165" s="33"/>
      <c r="O165" s="33"/>
      <c r="P165" s="33"/>
      <c r="Q165" s="33"/>
      <c r="R165" s="33"/>
      <c r="S165" s="34"/>
    </row>
    <row r="166" spans="1:19" ht="54" customHeight="1">
      <c r="A166" s="14"/>
      <c r="B166" s="12"/>
      <c r="C166" s="12"/>
      <c r="D166" s="12"/>
      <c r="E166" s="20"/>
      <c r="F166" s="28"/>
      <c r="G166" s="28"/>
      <c r="H166" s="28"/>
      <c r="I166" s="33"/>
      <c r="J166" s="33"/>
      <c r="K166" s="33"/>
      <c r="L166" s="33"/>
      <c r="M166" s="33"/>
      <c r="N166" s="33"/>
      <c r="O166" s="33"/>
      <c r="P166" s="33"/>
      <c r="Q166" s="33"/>
      <c r="R166" s="33"/>
      <c r="S166" s="34"/>
    </row>
    <row r="167" spans="1:19" ht="54" customHeight="1">
      <c r="A167" s="14"/>
      <c r="B167" s="12"/>
      <c r="C167" s="12"/>
      <c r="D167" s="12"/>
      <c r="E167" s="20"/>
      <c r="F167" s="28"/>
      <c r="G167" s="28"/>
      <c r="H167" s="28"/>
      <c r="I167" s="33"/>
      <c r="J167" s="33"/>
      <c r="K167" s="33"/>
      <c r="L167" s="33"/>
      <c r="M167" s="33"/>
      <c r="N167" s="33"/>
      <c r="O167" s="33"/>
      <c r="P167" s="33"/>
      <c r="Q167" s="33"/>
      <c r="R167" s="33"/>
      <c r="S167" s="34"/>
    </row>
    <row r="168" spans="1:19" ht="54" customHeight="1">
      <c r="A168" s="14"/>
      <c r="B168" s="12"/>
      <c r="C168" s="12"/>
      <c r="D168" s="12"/>
      <c r="E168" s="20"/>
      <c r="F168" s="28"/>
      <c r="G168" s="28"/>
      <c r="H168" s="28"/>
      <c r="I168" s="33"/>
      <c r="J168" s="33"/>
      <c r="K168" s="33"/>
      <c r="L168" s="33"/>
      <c r="M168" s="33"/>
      <c r="N168" s="33"/>
      <c r="O168" s="33"/>
      <c r="P168" s="33"/>
      <c r="Q168" s="33"/>
      <c r="R168" s="33"/>
      <c r="S168" s="34"/>
    </row>
    <row r="169" spans="1:19" ht="54" customHeight="1">
      <c r="A169" s="14"/>
      <c r="B169" s="12"/>
      <c r="C169" s="12"/>
      <c r="D169" s="12"/>
      <c r="E169" s="20"/>
      <c r="F169" s="28"/>
      <c r="G169" s="28"/>
      <c r="H169" s="28"/>
      <c r="I169" s="33"/>
      <c r="J169" s="33"/>
      <c r="K169" s="33"/>
      <c r="L169" s="33"/>
      <c r="M169" s="33"/>
      <c r="N169" s="33"/>
      <c r="O169" s="33"/>
      <c r="P169" s="33"/>
      <c r="Q169" s="33"/>
      <c r="R169" s="33"/>
      <c r="S169" s="34"/>
    </row>
    <row r="170" spans="1:19" ht="54" customHeight="1">
      <c r="A170" s="14"/>
      <c r="B170" s="12"/>
      <c r="C170" s="12"/>
      <c r="D170" s="12"/>
      <c r="E170" s="20"/>
      <c r="F170" s="28"/>
      <c r="G170" s="28"/>
      <c r="H170" s="28"/>
      <c r="I170" s="33"/>
      <c r="J170" s="33"/>
      <c r="K170" s="33"/>
      <c r="L170" s="33"/>
      <c r="M170" s="33"/>
      <c r="N170" s="33"/>
      <c r="O170" s="33"/>
      <c r="P170" s="33"/>
      <c r="Q170" s="33"/>
      <c r="R170" s="33"/>
      <c r="S170" s="34"/>
    </row>
    <row r="171" spans="1:19" ht="54" customHeight="1">
      <c r="A171" s="14"/>
      <c r="B171" s="12"/>
      <c r="C171" s="12"/>
      <c r="D171" s="12"/>
      <c r="E171" s="20"/>
      <c r="F171" s="28"/>
      <c r="G171" s="28"/>
      <c r="H171" s="28"/>
      <c r="I171" s="33"/>
      <c r="J171" s="33"/>
      <c r="K171" s="33"/>
      <c r="L171" s="33"/>
      <c r="M171" s="33"/>
      <c r="N171" s="33"/>
      <c r="O171" s="33"/>
      <c r="P171" s="33"/>
      <c r="Q171" s="33"/>
      <c r="R171" s="33"/>
      <c r="S171" s="34"/>
    </row>
    <row r="172" spans="1:19" ht="54" customHeight="1">
      <c r="A172" s="14"/>
      <c r="B172" s="12"/>
      <c r="C172" s="12"/>
      <c r="D172" s="12"/>
      <c r="E172" s="20"/>
      <c r="F172" s="28"/>
      <c r="G172" s="28"/>
      <c r="H172" s="28"/>
      <c r="I172" s="33"/>
      <c r="J172" s="33"/>
      <c r="K172" s="33"/>
      <c r="L172" s="33"/>
      <c r="M172" s="33"/>
      <c r="N172" s="33"/>
      <c r="O172" s="33"/>
      <c r="P172" s="33"/>
      <c r="Q172" s="33"/>
      <c r="R172" s="33"/>
      <c r="S172" s="34"/>
    </row>
    <row r="173" spans="1:19" ht="54" customHeight="1">
      <c r="A173" s="14"/>
      <c r="B173" s="12"/>
      <c r="C173" s="12"/>
      <c r="D173" s="12"/>
      <c r="E173" s="20"/>
      <c r="F173" s="28"/>
      <c r="G173" s="28"/>
      <c r="H173" s="28"/>
      <c r="I173" s="33"/>
      <c r="J173" s="33"/>
      <c r="K173" s="33"/>
      <c r="L173" s="33"/>
      <c r="M173" s="33"/>
      <c r="N173" s="33"/>
      <c r="O173" s="33"/>
      <c r="P173" s="33"/>
      <c r="Q173" s="33"/>
      <c r="R173" s="33"/>
      <c r="S173" s="34"/>
    </row>
    <row r="174" spans="1:19" ht="54" customHeight="1">
      <c r="A174" s="14"/>
      <c r="B174" s="12"/>
      <c r="C174" s="12"/>
      <c r="D174" s="12"/>
      <c r="E174" s="20"/>
      <c r="F174" s="28"/>
      <c r="G174" s="28"/>
      <c r="H174" s="28"/>
      <c r="I174" s="33"/>
      <c r="J174" s="33"/>
      <c r="K174" s="33"/>
      <c r="L174" s="33"/>
      <c r="M174" s="33"/>
      <c r="N174" s="33"/>
      <c r="O174" s="33"/>
      <c r="P174" s="33"/>
      <c r="Q174" s="33"/>
      <c r="R174" s="33"/>
      <c r="S174" s="34"/>
    </row>
    <row r="175" spans="1:19" ht="54" customHeight="1">
      <c r="A175" s="14"/>
      <c r="B175" s="12"/>
      <c r="C175" s="12"/>
      <c r="D175" s="12"/>
      <c r="E175" s="20"/>
      <c r="F175" s="28"/>
      <c r="G175" s="28"/>
      <c r="H175" s="28"/>
      <c r="I175" s="33"/>
      <c r="J175" s="33"/>
      <c r="K175" s="33"/>
      <c r="L175" s="33"/>
      <c r="M175" s="33"/>
      <c r="N175" s="33"/>
      <c r="O175" s="33"/>
      <c r="P175" s="33"/>
      <c r="Q175" s="33"/>
      <c r="R175" s="33"/>
      <c r="S175" s="34"/>
    </row>
    <row r="176" spans="1:19" ht="54" customHeight="1">
      <c r="A176" s="14"/>
      <c r="B176" s="12"/>
      <c r="C176" s="12"/>
      <c r="D176" s="12"/>
      <c r="E176" s="20"/>
      <c r="F176" s="28"/>
      <c r="G176" s="28"/>
      <c r="H176" s="28"/>
      <c r="I176" s="33"/>
      <c r="J176" s="33"/>
      <c r="K176" s="33"/>
      <c r="L176" s="33"/>
      <c r="M176" s="33"/>
      <c r="N176" s="33"/>
      <c r="O176" s="33"/>
      <c r="P176" s="33"/>
      <c r="Q176" s="33"/>
      <c r="R176" s="33"/>
      <c r="S176" s="34"/>
    </row>
    <row r="177" spans="1:19" ht="54" customHeight="1">
      <c r="A177" s="14"/>
      <c r="B177" s="12"/>
      <c r="C177" s="12"/>
      <c r="D177" s="12"/>
      <c r="E177" s="20"/>
      <c r="F177" s="28"/>
      <c r="G177" s="28"/>
      <c r="H177" s="28"/>
      <c r="I177" s="33"/>
      <c r="J177" s="33"/>
      <c r="K177" s="33"/>
      <c r="L177" s="33"/>
      <c r="M177" s="33"/>
      <c r="N177" s="33"/>
      <c r="O177" s="33"/>
      <c r="P177" s="33"/>
      <c r="Q177" s="33"/>
      <c r="R177" s="33"/>
      <c r="S177" s="34"/>
    </row>
    <row r="178" spans="1:19" ht="54" customHeight="1">
      <c r="A178" s="14"/>
      <c r="B178" s="12"/>
      <c r="C178" s="12"/>
      <c r="D178" s="12"/>
      <c r="E178" s="20"/>
      <c r="F178" s="28"/>
      <c r="G178" s="28"/>
      <c r="H178" s="28"/>
      <c r="I178" s="33"/>
      <c r="J178" s="33"/>
      <c r="K178" s="33"/>
      <c r="L178" s="33"/>
      <c r="M178" s="33"/>
      <c r="N178" s="33"/>
      <c r="O178" s="33"/>
      <c r="P178" s="33"/>
      <c r="Q178" s="33"/>
      <c r="R178" s="33"/>
      <c r="S178" s="34"/>
    </row>
    <row r="179" spans="1:19" ht="54" customHeight="1">
      <c r="A179" s="14"/>
      <c r="B179" s="12"/>
      <c r="C179" s="12"/>
      <c r="D179" s="12"/>
      <c r="E179" s="20"/>
      <c r="F179" s="28"/>
      <c r="G179" s="28"/>
      <c r="H179" s="28"/>
      <c r="I179" s="33"/>
      <c r="J179" s="33"/>
      <c r="K179" s="33"/>
      <c r="L179" s="33"/>
      <c r="M179" s="33"/>
      <c r="N179" s="33"/>
      <c r="O179" s="33"/>
      <c r="P179" s="33"/>
      <c r="Q179" s="33"/>
      <c r="R179" s="33"/>
      <c r="S179" s="34"/>
    </row>
    <row r="180" spans="1:19" ht="54" customHeight="1">
      <c r="A180" s="14"/>
      <c r="B180" s="12"/>
      <c r="C180" s="12"/>
      <c r="D180" s="12"/>
      <c r="E180" s="20"/>
      <c r="F180" s="28"/>
      <c r="G180" s="28"/>
      <c r="H180" s="28"/>
      <c r="I180" s="33"/>
      <c r="J180" s="33"/>
      <c r="K180" s="33"/>
      <c r="L180" s="33"/>
      <c r="M180" s="33"/>
      <c r="N180" s="33"/>
      <c r="O180" s="33"/>
      <c r="P180" s="33"/>
      <c r="Q180" s="33"/>
      <c r="R180" s="33"/>
      <c r="S180" s="34"/>
    </row>
    <row r="181" spans="1:19" ht="54" customHeight="1">
      <c r="A181" s="14"/>
      <c r="B181" s="12"/>
      <c r="C181" s="12"/>
      <c r="D181" s="12"/>
      <c r="E181" s="20"/>
      <c r="F181" s="28"/>
      <c r="G181" s="28"/>
      <c r="H181" s="28"/>
      <c r="I181" s="33"/>
      <c r="J181" s="33"/>
      <c r="K181" s="33"/>
      <c r="L181" s="33"/>
      <c r="M181" s="33"/>
      <c r="N181" s="33"/>
      <c r="O181" s="33"/>
      <c r="P181" s="33"/>
      <c r="Q181" s="33"/>
      <c r="R181" s="33"/>
      <c r="S181" s="34"/>
    </row>
    <row r="182" spans="1:19" ht="54" customHeight="1">
      <c r="A182" s="14"/>
      <c r="B182" s="12"/>
      <c r="C182" s="12"/>
      <c r="D182" s="12"/>
      <c r="E182" s="20"/>
      <c r="F182" s="28"/>
      <c r="G182" s="28"/>
      <c r="H182" s="28"/>
      <c r="I182" s="33"/>
      <c r="J182" s="33"/>
      <c r="K182" s="33"/>
      <c r="L182" s="33"/>
      <c r="M182" s="33"/>
      <c r="N182" s="33"/>
      <c r="O182" s="33"/>
      <c r="P182" s="33"/>
      <c r="Q182" s="33"/>
      <c r="R182" s="33"/>
      <c r="S182" s="34"/>
    </row>
    <row r="183" spans="1:19" ht="54" customHeight="1">
      <c r="A183" s="14"/>
      <c r="B183" s="12"/>
      <c r="C183" s="12"/>
      <c r="D183" s="12"/>
      <c r="E183" s="20"/>
      <c r="F183" s="28"/>
      <c r="G183" s="28"/>
      <c r="H183" s="28"/>
      <c r="I183" s="33"/>
      <c r="J183" s="33"/>
      <c r="K183" s="33"/>
      <c r="L183" s="33"/>
      <c r="M183" s="33"/>
      <c r="N183" s="33"/>
      <c r="O183" s="33"/>
      <c r="P183" s="33"/>
      <c r="Q183" s="33"/>
      <c r="R183" s="33"/>
      <c r="S183" s="34"/>
    </row>
    <row r="184" spans="1:19" ht="54" customHeight="1">
      <c r="A184" s="14"/>
      <c r="B184" s="12"/>
      <c r="C184" s="12"/>
      <c r="D184" s="12"/>
      <c r="E184" s="20"/>
      <c r="F184" s="28"/>
      <c r="G184" s="28"/>
      <c r="H184" s="28"/>
      <c r="I184" s="33"/>
      <c r="J184" s="33"/>
      <c r="K184" s="33"/>
      <c r="L184" s="33"/>
      <c r="M184" s="33"/>
      <c r="N184" s="33"/>
      <c r="O184" s="33"/>
      <c r="P184" s="33"/>
      <c r="Q184" s="33"/>
      <c r="R184" s="33"/>
      <c r="S184" s="34"/>
    </row>
    <row r="185" spans="1:19" ht="54" customHeight="1">
      <c r="A185" s="14"/>
      <c r="B185" s="12"/>
      <c r="C185" s="12"/>
      <c r="D185" s="12"/>
      <c r="E185" s="20"/>
      <c r="F185" s="28"/>
      <c r="G185" s="28"/>
      <c r="H185" s="28"/>
      <c r="I185" s="33"/>
      <c r="J185" s="33"/>
      <c r="K185" s="33"/>
      <c r="L185" s="33"/>
      <c r="M185" s="33"/>
      <c r="N185" s="33"/>
      <c r="O185" s="33"/>
      <c r="P185" s="33"/>
      <c r="Q185" s="33"/>
      <c r="R185" s="33"/>
      <c r="S185" s="34"/>
    </row>
    <row r="186" spans="1:19" ht="54" customHeight="1">
      <c r="A186" s="14"/>
      <c r="B186" s="12"/>
      <c r="C186" s="12"/>
      <c r="D186" s="12"/>
      <c r="E186" s="20"/>
      <c r="F186" s="28"/>
      <c r="G186" s="28"/>
      <c r="H186" s="28"/>
      <c r="I186" s="33"/>
      <c r="J186" s="33"/>
      <c r="K186" s="33"/>
      <c r="L186" s="33"/>
      <c r="M186" s="33"/>
      <c r="N186" s="33"/>
      <c r="O186" s="33"/>
      <c r="P186" s="33"/>
      <c r="Q186" s="33"/>
      <c r="R186" s="33"/>
      <c r="S186" s="34"/>
    </row>
    <row r="187" spans="1:19" ht="54" customHeight="1">
      <c r="A187" s="14"/>
      <c r="B187" s="12"/>
      <c r="C187" s="12"/>
      <c r="D187" s="12"/>
      <c r="E187" s="20"/>
      <c r="F187" s="28"/>
      <c r="G187" s="28"/>
      <c r="H187" s="28"/>
      <c r="I187" s="33"/>
      <c r="J187" s="33"/>
      <c r="K187" s="33"/>
      <c r="L187" s="33"/>
      <c r="M187" s="33"/>
      <c r="N187" s="33"/>
      <c r="O187" s="33"/>
      <c r="P187" s="33"/>
      <c r="Q187" s="33"/>
      <c r="R187" s="33"/>
      <c r="S187" s="34"/>
    </row>
    <row r="188" spans="1:19" ht="54" customHeight="1">
      <c r="A188" s="14"/>
      <c r="B188" s="12"/>
      <c r="C188" s="12"/>
      <c r="D188" s="12"/>
      <c r="E188" s="20"/>
      <c r="F188" s="28"/>
      <c r="G188" s="28"/>
      <c r="H188" s="28"/>
      <c r="I188" s="33"/>
      <c r="J188" s="33"/>
      <c r="K188" s="33"/>
      <c r="L188" s="33"/>
      <c r="M188" s="33"/>
      <c r="N188" s="33"/>
      <c r="O188" s="33"/>
      <c r="P188" s="33"/>
      <c r="Q188" s="33"/>
      <c r="R188" s="33"/>
      <c r="S188" s="34"/>
    </row>
    <row r="189" spans="1:19" ht="54" customHeight="1">
      <c r="A189" s="14"/>
      <c r="B189" s="12"/>
      <c r="C189" s="12"/>
      <c r="D189" s="12"/>
      <c r="E189" s="20"/>
      <c r="F189" s="28"/>
      <c r="G189" s="28"/>
      <c r="H189" s="28"/>
      <c r="I189" s="33"/>
      <c r="J189" s="33"/>
      <c r="K189" s="33"/>
      <c r="L189" s="33"/>
      <c r="M189" s="33"/>
      <c r="N189" s="33"/>
      <c r="O189" s="33"/>
      <c r="P189" s="33"/>
      <c r="Q189" s="33"/>
      <c r="R189" s="33"/>
      <c r="S189" s="34"/>
    </row>
    <row r="190" spans="1:19" ht="54" customHeight="1">
      <c r="A190" s="14"/>
      <c r="B190" s="12"/>
      <c r="C190" s="12"/>
      <c r="D190" s="12"/>
      <c r="E190" s="20"/>
      <c r="F190" s="28"/>
      <c r="G190" s="28"/>
      <c r="H190" s="28"/>
      <c r="I190" s="33"/>
      <c r="J190" s="33"/>
      <c r="K190" s="33"/>
      <c r="L190" s="33"/>
      <c r="M190" s="33"/>
      <c r="N190" s="33"/>
      <c r="O190" s="33"/>
      <c r="P190" s="33"/>
      <c r="Q190" s="33"/>
      <c r="R190" s="33"/>
      <c r="S190" s="34"/>
    </row>
    <row r="191" spans="1:19" ht="54" customHeight="1">
      <c r="A191" s="14"/>
      <c r="B191" s="12"/>
      <c r="C191" s="12"/>
      <c r="D191" s="12"/>
      <c r="E191" s="20"/>
      <c r="F191" s="28"/>
      <c r="G191" s="28"/>
      <c r="H191" s="28"/>
      <c r="I191" s="33"/>
      <c r="J191" s="33"/>
      <c r="K191" s="33"/>
      <c r="L191" s="33"/>
      <c r="M191" s="33"/>
      <c r="N191" s="33"/>
      <c r="O191" s="33"/>
      <c r="P191" s="33"/>
      <c r="Q191" s="33"/>
      <c r="R191" s="33"/>
      <c r="S191" s="34"/>
    </row>
    <row r="192" spans="1:19" ht="54" customHeight="1">
      <c r="A192" s="14"/>
      <c r="B192" s="12"/>
      <c r="C192" s="12"/>
      <c r="D192" s="12"/>
      <c r="E192" s="20"/>
      <c r="F192" s="28"/>
      <c r="G192" s="28"/>
      <c r="H192" s="28"/>
      <c r="I192" s="33"/>
      <c r="J192" s="33"/>
      <c r="K192" s="33"/>
      <c r="L192" s="33"/>
      <c r="M192" s="33"/>
      <c r="N192" s="33"/>
      <c r="O192" s="33"/>
      <c r="P192" s="33"/>
      <c r="Q192" s="33"/>
      <c r="R192" s="33"/>
      <c r="S192" s="34"/>
    </row>
    <row r="193" spans="1:19" ht="54" customHeight="1">
      <c r="A193" s="14"/>
      <c r="B193" s="12"/>
      <c r="C193" s="12"/>
      <c r="D193" s="12"/>
      <c r="E193" s="20"/>
      <c r="F193" s="28"/>
      <c r="G193" s="28"/>
      <c r="H193" s="28"/>
      <c r="I193" s="33"/>
      <c r="J193" s="33"/>
      <c r="K193" s="33"/>
      <c r="L193" s="33"/>
      <c r="M193" s="33"/>
      <c r="N193" s="33"/>
      <c r="O193" s="33"/>
      <c r="P193" s="33"/>
      <c r="Q193" s="33"/>
      <c r="R193" s="33"/>
      <c r="S193" s="34"/>
    </row>
    <row r="194" spans="1:19" ht="54" customHeight="1">
      <c r="A194" s="14"/>
      <c r="B194" s="12"/>
      <c r="C194" s="12"/>
      <c r="D194" s="12"/>
      <c r="E194" s="20"/>
      <c r="F194" s="28"/>
      <c r="G194" s="28"/>
      <c r="H194" s="28"/>
      <c r="I194" s="33"/>
      <c r="J194" s="33"/>
      <c r="K194" s="33"/>
      <c r="L194" s="33"/>
      <c r="M194" s="33"/>
      <c r="N194" s="33"/>
      <c r="O194" s="33"/>
      <c r="P194" s="33"/>
      <c r="Q194" s="33"/>
      <c r="R194" s="33"/>
      <c r="S194" s="34"/>
    </row>
    <row r="195" spans="1:19" ht="54" customHeight="1">
      <c r="A195" s="14"/>
      <c r="B195" s="12"/>
      <c r="C195" s="12"/>
      <c r="D195" s="12"/>
      <c r="E195" s="20"/>
      <c r="F195" s="28"/>
      <c r="G195" s="28"/>
      <c r="H195" s="28"/>
      <c r="I195" s="33"/>
      <c r="J195" s="33"/>
      <c r="K195" s="33"/>
      <c r="L195" s="33"/>
      <c r="M195" s="33"/>
      <c r="N195" s="33"/>
      <c r="O195" s="33"/>
      <c r="P195" s="33"/>
      <c r="Q195" s="33"/>
      <c r="R195" s="33"/>
      <c r="S195" s="34"/>
    </row>
    <row r="196" spans="1:19" ht="54" customHeight="1">
      <c r="A196" s="14"/>
      <c r="B196" s="12"/>
      <c r="C196" s="12"/>
      <c r="D196" s="12"/>
      <c r="E196" s="20"/>
      <c r="F196" s="28"/>
      <c r="G196" s="28"/>
      <c r="H196" s="28"/>
      <c r="I196" s="33"/>
      <c r="J196" s="33"/>
      <c r="K196" s="33"/>
      <c r="L196" s="33"/>
      <c r="M196" s="33"/>
      <c r="N196" s="33"/>
      <c r="O196" s="33"/>
      <c r="P196" s="33"/>
      <c r="Q196" s="33"/>
      <c r="R196" s="33"/>
      <c r="S196" s="34"/>
    </row>
    <row r="197" spans="1:19" ht="54" customHeight="1">
      <c r="A197" s="14"/>
      <c r="B197" s="12"/>
      <c r="C197" s="12"/>
      <c r="D197" s="12"/>
      <c r="E197" s="20"/>
      <c r="F197" s="28"/>
      <c r="G197" s="28"/>
      <c r="H197" s="28"/>
      <c r="I197" s="33"/>
      <c r="J197" s="33"/>
      <c r="K197" s="33"/>
      <c r="L197" s="33"/>
      <c r="M197" s="33"/>
      <c r="N197" s="33"/>
      <c r="O197" s="33"/>
      <c r="P197" s="33"/>
      <c r="Q197" s="33"/>
      <c r="R197" s="33"/>
      <c r="S197" s="34"/>
    </row>
    <row r="198" spans="1:19" ht="54" customHeight="1">
      <c r="A198" s="14"/>
      <c r="B198" s="12"/>
      <c r="C198" s="12"/>
      <c r="D198" s="12"/>
      <c r="E198" s="20"/>
      <c r="F198" s="28"/>
      <c r="G198" s="28"/>
      <c r="H198" s="28"/>
      <c r="I198" s="33"/>
      <c r="J198" s="33"/>
      <c r="K198" s="33"/>
      <c r="L198" s="33"/>
      <c r="M198" s="33"/>
      <c r="N198" s="33"/>
      <c r="O198" s="33"/>
      <c r="P198" s="33"/>
      <c r="Q198" s="33"/>
      <c r="R198" s="33"/>
      <c r="S198" s="34"/>
    </row>
    <row r="199" spans="1:19" ht="54" customHeight="1">
      <c r="A199" s="14"/>
      <c r="B199" s="12"/>
      <c r="C199" s="12"/>
      <c r="D199" s="12"/>
      <c r="E199" s="20"/>
      <c r="F199" s="28"/>
      <c r="G199" s="28"/>
      <c r="H199" s="28"/>
      <c r="I199" s="33"/>
      <c r="J199" s="33"/>
      <c r="K199" s="33"/>
      <c r="L199" s="33"/>
      <c r="M199" s="33"/>
      <c r="N199" s="33"/>
      <c r="O199" s="33"/>
      <c r="P199" s="33"/>
      <c r="Q199" s="33"/>
      <c r="R199" s="33"/>
      <c r="S199" s="34"/>
    </row>
    <row r="200" spans="1:19" ht="54" customHeight="1">
      <c r="A200" s="14"/>
      <c r="B200" s="12"/>
      <c r="C200" s="12"/>
      <c r="D200" s="12"/>
      <c r="E200" s="20"/>
      <c r="F200" s="28"/>
      <c r="G200" s="28"/>
      <c r="H200" s="28"/>
      <c r="I200" s="33"/>
      <c r="J200" s="33"/>
      <c r="K200" s="33"/>
      <c r="L200" s="33"/>
      <c r="M200" s="33"/>
      <c r="N200" s="33"/>
      <c r="O200" s="33"/>
      <c r="P200" s="33"/>
      <c r="Q200" s="33"/>
      <c r="R200" s="33"/>
      <c r="S200" s="34"/>
    </row>
    <row r="201" spans="1:19" ht="54" customHeight="1">
      <c r="A201" s="14"/>
      <c r="B201" s="12"/>
      <c r="C201" s="12"/>
      <c r="D201" s="12"/>
      <c r="E201" s="20"/>
      <c r="F201" s="28"/>
      <c r="G201" s="28"/>
      <c r="H201" s="28"/>
      <c r="I201" s="33"/>
      <c r="J201" s="33"/>
      <c r="K201" s="33"/>
      <c r="L201" s="33"/>
      <c r="M201" s="33"/>
      <c r="N201" s="33"/>
      <c r="O201" s="33"/>
      <c r="P201" s="33"/>
      <c r="Q201" s="33"/>
      <c r="R201" s="33"/>
      <c r="S201" s="34"/>
    </row>
  </sheetData>
  <autoFilter ref="A1:S61" xr:uid="{A040D9AE-EEBA-4845-A341-3D9BB58C0F2F}"/>
  <phoneticPr fontId="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42565-3AC4-43A5-A93F-5544F6B2E568}">
  <dimension ref="A2:M12"/>
  <sheetViews>
    <sheetView showGridLines="0" zoomScaleNormal="100" workbookViewId="0">
      <selection activeCell="O12" sqref="O12"/>
    </sheetView>
  </sheetViews>
  <sheetFormatPr defaultRowHeight="18.75"/>
  <cols>
    <col min="1" max="1" width="11.25" bestFit="1" customWidth="1"/>
    <col min="2" max="2" width="6.25" bestFit="1" customWidth="1"/>
    <col min="3" max="3" width="6.75" bestFit="1" customWidth="1"/>
    <col min="4" max="4" width="6.25" bestFit="1" customWidth="1"/>
    <col min="5" max="5" width="48.875" customWidth="1"/>
    <col min="6" max="13" width="11.5" customWidth="1"/>
  </cols>
  <sheetData>
    <row r="2" spans="1:13" ht="39.75">
      <c r="A2" s="15">
        <f ca="1">YEAR(TODAY())</f>
        <v>2026</v>
      </c>
      <c r="B2" s="15" t="s">
        <v>185</v>
      </c>
      <c r="C2" s="15">
        <f ca="1">MONTH(TODAY())</f>
        <v>2</v>
      </c>
      <c r="D2" s="15" t="s">
        <v>186</v>
      </c>
      <c r="E2" s="8"/>
      <c r="F2" s="9" t="s">
        <v>187</v>
      </c>
      <c r="G2" s="10" t="s">
        <v>188</v>
      </c>
      <c r="H2" s="10" t="s">
        <v>189</v>
      </c>
      <c r="I2" s="10" t="s">
        <v>190</v>
      </c>
      <c r="J2" s="10" t="s">
        <v>191</v>
      </c>
      <c r="K2" s="10" t="s">
        <v>192</v>
      </c>
      <c r="L2" s="11" t="s">
        <v>193</v>
      </c>
    </row>
    <row r="3" spans="1:13">
      <c r="F3" s="16">
        <f ca="1">IF(WEEKDAY(DATE($A$2,$C$2,1))=1,DATE($A$2,$C$2,1),"")</f>
        <v>46054</v>
      </c>
      <c r="G3" s="4">
        <f ca="1">IF(WEEKDAY(DATE($A$2,$C$2,1))=2,DATE($A$2,$C$2,1),IF(WEEKDAY(DATE($A$2,$C$2,1))&lt;2,F3+1,""))</f>
        <v>46055</v>
      </c>
      <c r="H3" s="4">
        <f ca="1">IF(WEEKDAY(DATE($A$2,$C$2,1))=3,DATE($A$2,$C$2,1),IF(WEEKDAY(DATE($A$2,$C$2,1))&lt;3,G3+1,""))</f>
        <v>46056</v>
      </c>
      <c r="I3" s="4">
        <f ca="1">IF(WEEKDAY(DATE($A$2,$C$2,1))=4,DATE($A$2,$C$2,1),IF(WEEKDAY(DATE($A$2,$C$2,1))&lt;4,H3+1,""))</f>
        <v>46057</v>
      </c>
      <c r="J3" s="4">
        <f ca="1">IF(WEEKDAY(DATE($A$2,$C$2,1))=5,DATE($A$2,$C$2,1),IF(WEEKDAY(DATE($A$2,$C$2,1))&lt;5,I3+1,""))</f>
        <v>46058</v>
      </c>
      <c r="K3" s="4">
        <f ca="1">IF(WEEKDAY(DATE($A$2,$C$2,1))=6,DATE($A$2,$C$2,1),IF(WEEKDAY(DATE($A$2,$C$2,1))&lt;6,J3+1,""))</f>
        <v>46059</v>
      </c>
      <c r="L3" s="18">
        <f ca="1">IF(WEEKDAY(DATE($A$2,$C$2,1))=7,DATE($A$2,$C$2,1),IF(WEEKDAY(DATE($A$2,$C$2,1))&lt;7,K3+1,""))</f>
        <v>46060</v>
      </c>
      <c r="M3" s="3"/>
    </row>
    <row r="4" spans="1:13" ht="69.75" customHeight="1">
      <c r="F4" s="17" t="str" cm="1">
        <f t="array" aca="1" ref="F4" ca="1">IF(F3&lt;&gt;"",IF(COUNTIF(行動ワークシート!$I:$R,'スタンプラリー（今月）'!F3)&gt;=3,INDIRECT("達成メダル"),IF(COUNTIF(行動ワークシート!$I:$R,'スタンプラリー（今月）'!F3)&gt;0,INDIRECT("達成"),"")),"")</f>
        <v/>
      </c>
      <c r="G4" s="5" t="str" cm="1">
        <f t="array" aca="1" ref="G4" ca="1">IF(G3&lt;&gt;"",IF(COUNTIF(行動ワークシート!$I:$R,'スタンプラリー（今月）'!G3)&gt;=3,INDIRECT("達成メダル"),IF(COUNTIF(行動ワークシート!$I:$R,'スタンプラリー（今月）'!G3)&gt;0,INDIRECT("達成"),"")),"")</f>
        <v/>
      </c>
      <c r="H4" s="5" t="str" cm="1">
        <f t="array" aca="1" ref="H4" ca="1">IF(H3&lt;&gt;"",IF(COUNTIF(行動ワークシート!$I:$R,'スタンプラリー（今月）'!H3)&gt;=3,INDIRECT("達成メダル"),IF(COUNTIF(行動ワークシート!$I:$R,'スタンプラリー（今月）'!H3)&gt;0,INDIRECT("達成"),"")),"")</f>
        <v/>
      </c>
      <c r="I4" s="5" t="str" cm="1">
        <f t="array" aca="1" ref="I4" ca="1">IF(I3&lt;&gt;"",IF(COUNTIF(行動ワークシート!$I:$R,'スタンプラリー（今月）'!I3)&gt;=3,INDIRECT("達成メダル"),IF(COUNTIF(行動ワークシート!$I:$R,'スタンプラリー（今月）'!I3)&gt;0,INDIRECT("達成"),"")),"")</f>
        <v/>
      </c>
      <c r="J4" s="5" t="str" cm="1">
        <f t="array" aca="1" ref="J4" ca="1">IF(J3&lt;&gt;"",IF(COUNTIF(行動ワークシート!$I:$R,'スタンプラリー（今月）'!J3)&gt;=3,INDIRECT("達成メダル"),IF(COUNTIF(行動ワークシート!$I:$R,'スタンプラリー（今月）'!J3)&gt;0,INDIRECT("達成"),"")),"")</f>
        <v/>
      </c>
      <c r="K4" s="5" t="str" cm="1">
        <f t="array" aca="1" ref="K4" ca="1">IF(K3&lt;&gt;"",IF(COUNTIF(行動ワークシート!$I:$R,'スタンプラリー（今月）'!K3)&gt;=3,INDIRECT("達成メダル"),IF(COUNTIF(行動ワークシート!$I:$R,'スタンプラリー（今月）'!K3)&gt;0,INDIRECT("達成"),"")),"")</f>
        <v/>
      </c>
      <c r="L4" s="19" t="str" cm="1">
        <f t="array" aca="1" ref="L4" ca="1">IF(L3&lt;&gt;"",IF(COUNTIF(行動ワークシート!$I:$R,'スタンプラリー（今月）'!L3)&gt;=3,INDIRECT("達成メダル"),IF(COUNTIF(行動ワークシート!$I:$R,'スタンプラリー（今月）'!L3)&gt;0,INDIRECT("達成"),"")),"")</f>
        <v/>
      </c>
      <c r="M4" s="2"/>
    </row>
    <row r="5" spans="1:13">
      <c r="F5" s="16">
        <f ca="1">L3+1</f>
        <v>46061</v>
      </c>
      <c r="G5" s="4">
        <f ca="1">F5+1</f>
        <v>46062</v>
      </c>
      <c r="H5" s="4">
        <f t="shared" ref="H5:L9" ca="1" si="0">G5+1</f>
        <v>46063</v>
      </c>
      <c r="I5" s="4">
        <f t="shared" ca="1" si="0"/>
        <v>46064</v>
      </c>
      <c r="J5" s="4">
        <f t="shared" ca="1" si="0"/>
        <v>46065</v>
      </c>
      <c r="K5" s="4">
        <f t="shared" ca="1" si="0"/>
        <v>46066</v>
      </c>
      <c r="L5" s="18">
        <f t="shared" ca="1" si="0"/>
        <v>46067</v>
      </c>
      <c r="M5" s="3"/>
    </row>
    <row r="6" spans="1:13" ht="69.75" customHeight="1">
      <c r="F6" s="17" t="str" cm="1">
        <f t="array" aca="1" ref="F6" ca="1">IF(F5&lt;&gt;"",IF(COUNTIF(行動ワークシート!$I:$R,'スタンプラリー（今月）'!F5)&gt;=3,INDIRECT("達成メダル"),IF(COUNTIF(行動ワークシート!$I:$R,'スタンプラリー（今月）'!F5)&gt;0,INDIRECT("達成"),"")),"")</f>
        <v/>
      </c>
      <c r="G6" s="5" t="str" cm="1">
        <f t="array" aca="1" ref="G6" ca="1">IF(G5&lt;&gt;"",IF(COUNTIF(行動ワークシート!$I:$R,'スタンプラリー（今月）'!G5)&gt;=3,INDIRECT("達成メダル"),IF(COUNTIF(行動ワークシート!$I:$R,'スタンプラリー（今月）'!G5)&gt;0,INDIRECT("達成"),"")),"")</f>
        <v/>
      </c>
      <c r="H6" s="5" t="str" cm="1">
        <f t="array" aca="1" ref="H6" ca="1">IF(H5&lt;&gt;"",IF(COUNTIF(行動ワークシート!$I:$R,'スタンプラリー（今月）'!H5)&gt;=3,INDIRECT("達成メダル"),IF(COUNTIF(行動ワークシート!$I:$R,'スタンプラリー（今月）'!H5)&gt;0,INDIRECT("達成"),"")),"")</f>
        <v/>
      </c>
      <c r="I6" s="5" t="str" cm="1">
        <f t="array" aca="1" ref="I6" ca="1">IF(I5&lt;&gt;"",IF(COUNTIF(行動ワークシート!$I:$R,'スタンプラリー（今月）'!I5)&gt;=3,INDIRECT("達成メダル"),IF(COUNTIF(行動ワークシート!$I:$R,'スタンプラリー（今月）'!I5)&gt;0,INDIRECT("達成"),"")),"")</f>
        <v/>
      </c>
      <c r="J6" s="5" t="str" cm="1">
        <f t="array" aca="1" ref="J6" ca="1">IF(J5&lt;&gt;"",IF(COUNTIF(行動ワークシート!$I:$R,'スタンプラリー（今月）'!J5)&gt;=3,INDIRECT("達成メダル"),IF(COUNTIF(行動ワークシート!$I:$R,'スタンプラリー（今月）'!J5)&gt;0,INDIRECT("達成"),"")),"")</f>
        <v/>
      </c>
      <c r="K6" s="5" t="str" cm="1">
        <f t="array" aca="1" ref="K6" ca="1">IF(K5&lt;&gt;"",IF(COUNTIF(行動ワークシート!$I:$R,'スタンプラリー（今月）'!K5)&gt;=3,INDIRECT("達成メダル"),IF(COUNTIF(行動ワークシート!$I:$R,'スタンプラリー（今月）'!K5)&gt;0,INDIRECT("達成"),"")),"")</f>
        <v/>
      </c>
      <c r="L6" s="19" t="str" cm="1">
        <f t="array" aca="1" ref="L6" ca="1">IF(L5&lt;&gt;"",IF(COUNTIF(行動ワークシート!$I:$R,'スタンプラリー（今月）'!L5)&gt;=3,INDIRECT("達成メダル"),IF(COUNTIF(行動ワークシート!$I:$R,'スタンプラリー（今月）'!L5)&gt;0,INDIRECT("達成"),"")),"")</f>
        <v/>
      </c>
      <c r="M6" s="2"/>
    </row>
    <row r="7" spans="1:13">
      <c r="F7" s="16">
        <f ca="1">L5+1</f>
        <v>46068</v>
      </c>
      <c r="G7" s="4">
        <f ca="1">F7+1</f>
        <v>46069</v>
      </c>
      <c r="H7" s="4">
        <f t="shared" ca="1" si="0"/>
        <v>46070</v>
      </c>
      <c r="I7" s="4">
        <f t="shared" ca="1" si="0"/>
        <v>46071</v>
      </c>
      <c r="J7" s="4">
        <f t="shared" ca="1" si="0"/>
        <v>46072</v>
      </c>
      <c r="K7" s="4">
        <f t="shared" ca="1" si="0"/>
        <v>46073</v>
      </c>
      <c r="L7" s="18">
        <f t="shared" ca="1" si="0"/>
        <v>46074</v>
      </c>
      <c r="M7" s="3"/>
    </row>
    <row r="8" spans="1:13" ht="69.75" customHeight="1">
      <c r="F8" s="17" t="str" cm="1">
        <f t="array" aca="1" ref="F8" ca="1">IF(F7&lt;&gt;"",IF(COUNTIF(行動ワークシート!$I:$R,'スタンプラリー（今月）'!F7)&gt;=3,INDIRECT("達成メダル"),IF(COUNTIF(行動ワークシート!$I:$R,'スタンプラリー（今月）'!F7)&gt;0,INDIRECT("達成"),"")),"")</f>
        <v/>
      </c>
      <c r="G8" s="5" t="str" cm="1">
        <f t="array" aca="1" ref="G8" ca="1">IF(G7&lt;&gt;"",IF(COUNTIF(行動ワークシート!$I:$R,'スタンプラリー（今月）'!G7)&gt;=3,INDIRECT("達成メダル"),IF(COUNTIF(行動ワークシート!$I:$R,'スタンプラリー（今月）'!G7)&gt;0,INDIRECT("達成"),"")),"")</f>
        <v/>
      </c>
      <c r="H8" s="5" t="str" cm="1">
        <f t="array" aca="1" ref="H8" ca="1">IF(H7&lt;&gt;"",IF(COUNTIF(行動ワークシート!$I:$R,'スタンプラリー（今月）'!H7)&gt;=3,INDIRECT("達成メダル"),IF(COUNTIF(行動ワークシート!$I:$R,'スタンプラリー（今月）'!H7)&gt;0,INDIRECT("達成"),"")),"")</f>
        <v/>
      </c>
      <c r="I8" s="5" t="str" cm="1">
        <f t="array" aca="1" ref="I8" ca="1">IF(I7&lt;&gt;"",IF(COUNTIF(行動ワークシート!$I:$R,'スタンプラリー（今月）'!I7)&gt;=3,INDIRECT("達成メダル"),IF(COUNTIF(行動ワークシート!$I:$R,'スタンプラリー（今月）'!I7)&gt;0,INDIRECT("達成"),"")),"")</f>
        <v/>
      </c>
      <c r="J8" s="5" t="str" cm="1">
        <f t="array" aca="1" ref="J8" ca="1">IF(J7&lt;&gt;"",IF(COUNTIF(行動ワークシート!$I:$R,'スタンプラリー（今月）'!J7)&gt;=3,INDIRECT("達成メダル"),IF(COUNTIF(行動ワークシート!$I:$R,'スタンプラリー（今月）'!J7)&gt;0,INDIRECT("達成"),"")),"")</f>
        <v/>
      </c>
      <c r="K8" s="5" t="str" cm="1">
        <f t="array" aca="1" ref="K8" ca="1">IF(K7&lt;&gt;"",IF(COUNTIF(行動ワークシート!$I:$R,'スタンプラリー（今月）'!K7)&gt;=3,INDIRECT("達成メダル"),IF(COUNTIF(行動ワークシート!$I:$R,'スタンプラリー（今月）'!K7)&gt;0,INDIRECT("達成"),"")),"")</f>
        <v/>
      </c>
      <c r="L8" s="19" t="str" cm="1">
        <f t="array" aca="1" ref="L8" ca="1">IF(L7&lt;&gt;"",IF(COUNTIF(行動ワークシート!$I:$R,'スタンプラリー（今月）'!L7)&gt;=3,INDIRECT("達成メダル"),IF(COUNTIF(行動ワークシート!$I:$R,'スタンプラリー（今月）'!L7)&gt;0,INDIRECT("達成"),"")),"")</f>
        <v/>
      </c>
      <c r="M8" s="2"/>
    </row>
    <row r="9" spans="1:13">
      <c r="F9" s="16">
        <f ca="1">L7+1</f>
        <v>46075</v>
      </c>
      <c r="G9" s="4">
        <f ca="1">F9+1</f>
        <v>46076</v>
      </c>
      <c r="H9" s="4">
        <f t="shared" ca="1" si="0"/>
        <v>46077</v>
      </c>
      <c r="I9" s="4">
        <f t="shared" ca="1" si="0"/>
        <v>46078</v>
      </c>
      <c r="J9" s="4">
        <f t="shared" ca="1" si="0"/>
        <v>46079</v>
      </c>
      <c r="K9" s="4">
        <f t="shared" ca="1" si="0"/>
        <v>46080</v>
      </c>
      <c r="L9" s="18">
        <f t="shared" ca="1" si="0"/>
        <v>46081</v>
      </c>
      <c r="M9" s="1"/>
    </row>
    <row r="10" spans="1:13" ht="69.75" customHeight="1">
      <c r="F10" s="17" t="str" cm="1">
        <f t="array" aca="1" ref="F10" ca="1">IF(F9&lt;&gt;"",IF(COUNTIF(行動ワークシート!$I:$R,'スタンプラリー（今月）'!F9)&gt;=3,INDIRECT("達成メダル"),IF(COUNTIF(行動ワークシート!$I:$R,'スタンプラリー（今月）'!F9)&gt;0,INDIRECT("達成"),"")),"")</f>
        <v/>
      </c>
      <c r="G10" s="5" t="str" cm="1">
        <f t="array" aca="1" ref="G10" ca="1">IF(G9&lt;&gt;"",IF(COUNTIF(行動ワークシート!$I:$R,'スタンプラリー（今月）'!G9)&gt;=3,INDIRECT("達成メダル"),IF(COUNTIF(行動ワークシート!$I:$R,'スタンプラリー（今月）'!G9)&gt;0,INDIRECT("達成"),"")),"")</f>
        <v/>
      </c>
      <c r="H10" s="5" t="str" cm="1">
        <f t="array" aca="1" ref="H10" ca="1">IF(H9&lt;&gt;"",IF(COUNTIF(行動ワークシート!$I:$R,'スタンプラリー（今月）'!H9)&gt;=3,INDIRECT("達成メダル"),IF(COUNTIF(行動ワークシート!$I:$R,'スタンプラリー（今月）'!H9)&gt;0,INDIRECT("達成"),"")),"")</f>
        <v/>
      </c>
      <c r="I10" s="5" t="str" cm="1">
        <f t="array" aca="1" ref="I10" ca="1">IF(I9&lt;&gt;"",IF(COUNTIF(行動ワークシート!$I:$R,'スタンプラリー（今月）'!I9)&gt;=3,INDIRECT("達成メダル"),IF(COUNTIF(行動ワークシート!$I:$R,'スタンプラリー（今月）'!I9)&gt;0,INDIRECT("達成"),"")),"")</f>
        <v/>
      </c>
      <c r="J10" s="5" t="str" cm="1">
        <f t="array" aca="1" ref="J10" ca="1">IF(J9&lt;&gt;"",IF(COUNTIF(行動ワークシート!$I:$R,'スタンプラリー（今月）'!J9)&gt;=3,INDIRECT("達成メダル"),IF(COUNTIF(行動ワークシート!$I:$R,'スタンプラリー（今月）'!J9)&gt;0,INDIRECT("達成"),"")),"")</f>
        <v/>
      </c>
      <c r="K10" s="5" t="str" cm="1">
        <f t="array" aca="1" ref="K10" ca="1">IF(K9&lt;&gt;"",IF(COUNTIF(行動ワークシート!$I:$R,'スタンプラリー（今月）'!K9)&gt;=3,INDIRECT("達成メダル"),IF(COUNTIF(行動ワークシート!$I:$R,'スタンプラリー（今月）'!K9)&gt;0,INDIRECT("達成"),"")),"")</f>
        <v/>
      </c>
      <c r="L10" s="19" t="str" cm="1">
        <f t="array" aca="1" ref="L10" ca="1">IF(L9&lt;&gt;"",IF(COUNTIF(行動ワークシート!$I:$R,'スタンプラリー（今月）'!L9)&gt;=3,INDIRECT("達成メダル"),IF(COUNTIF(行動ワークシート!$I:$R,'スタンプラリー（今月）'!L9)&gt;0,INDIRECT("達成"),"")),"")</f>
        <v/>
      </c>
      <c r="M10" s="2"/>
    </row>
    <row r="11" spans="1:13">
      <c r="F11" s="16" t="str">
        <f ca="1">IF(MONTH(L9+1)=$C$2,L9+1,"")</f>
        <v/>
      </c>
      <c r="G11" s="4" t="str">
        <f ca="1">IFERROR(IF(MONTH(F11+1)=$C$2,F11+1,""),"")</f>
        <v/>
      </c>
      <c r="H11" s="4" t="str">
        <f t="shared" ref="H11:L11" ca="1" si="1">IFERROR(IF(MONTH(G11+1)=$C$2,G11+1,""),"")</f>
        <v/>
      </c>
      <c r="I11" s="4" t="str">
        <f t="shared" ca="1" si="1"/>
        <v/>
      </c>
      <c r="J11" s="4" t="str">
        <f t="shared" ca="1" si="1"/>
        <v/>
      </c>
      <c r="K11" s="4" t="str">
        <f t="shared" ca="1" si="1"/>
        <v/>
      </c>
      <c r="L11" s="18" t="str">
        <f t="shared" ca="1" si="1"/>
        <v/>
      </c>
    </row>
    <row r="12" spans="1:13" ht="69.75" customHeight="1">
      <c r="A12" s="35" t="s">
        <v>1</v>
      </c>
      <c r="F12" s="17" t="str" cm="1">
        <f t="array" aca="1" ref="F12" ca="1">IF(F11&lt;&gt;"",IF(COUNTIF(行動ワークシート!$I:$R,'スタンプラリー（今月）'!F11)&gt;=3,INDIRECT("達成メダル"),IF(COUNTIF(行動ワークシート!$I:$R,'スタンプラリー（今月）'!F11)&gt;0,INDIRECT("達成"),"")),"")</f>
        <v/>
      </c>
      <c r="G12" s="5" t="str" cm="1">
        <f t="array" aca="1" ref="G12" ca="1">IF(G11&lt;&gt;"",IF(COUNTIF(行動ワークシート!$I:$R,'スタンプラリー（今月）'!G11)&gt;=3,INDIRECT("達成メダル"),IF(COUNTIF(行動ワークシート!$I:$R,'スタンプラリー（今月）'!G11)&gt;0,INDIRECT("達成"),"")),"")</f>
        <v/>
      </c>
      <c r="H12" s="5" t="str" cm="1">
        <f t="array" aca="1" ref="H12" ca="1">IF(H11&lt;&gt;"",IF(COUNTIF(行動ワークシート!$I:$R,'スタンプラリー（今月）'!H11)&gt;=3,INDIRECT("達成メダル"),IF(COUNTIF(行動ワークシート!$I:$R,'スタンプラリー（今月）'!H11)&gt;0,INDIRECT("達成"),"")),"")</f>
        <v/>
      </c>
      <c r="I12" s="5" t="str" cm="1">
        <f t="array" aca="1" ref="I12" ca="1">IF(I11&lt;&gt;"",IF(COUNTIF(行動ワークシート!$I:$R,'スタンプラリー（今月）'!I11)&gt;=3,INDIRECT("達成メダル"),IF(COUNTIF(行動ワークシート!$I:$R,'スタンプラリー（今月）'!I11)&gt;0,INDIRECT("達成"),"")),"")</f>
        <v/>
      </c>
      <c r="J12" s="5" t="str" cm="1">
        <f t="array" aca="1" ref="J12" ca="1">IF(J11&lt;&gt;"",IF(COUNTIF(行動ワークシート!$I:$R,'スタンプラリー（今月）'!J11)&gt;=3,INDIRECT("達成メダル"),IF(COUNTIF(行動ワークシート!$I:$R,'スタンプラリー（今月）'!J11)&gt;0,INDIRECT("達成"),"")),"")</f>
        <v/>
      </c>
      <c r="K12" s="5" t="str" cm="1">
        <f t="array" aca="1" ref="K12" ca="1">IF(K11&lt;&gt;"",IF(COUNTIF(行動ワークシート!$I:$R,'スタンプラリー（今月）'!K11)&gt;=3,INDIRECT("達成メダル"),IF(COUNTIF(行動ワークシート!$I:$R,'スタンプラリー（今月）'!K11)&gt;0,INDIRECT("達成"),"")),"")</f>
        <v/>
      </c>
      <c r="L12" s="19" t="str" cm="1">
        <f t="array" aca="1" ref="L12" ca="1">IF(L11&lt;&gt;"",IF(COUNTIF(行動ワークシート!$I:$R,'スタンプラリー（今月）'!L11)&gt;=3,INDIRECT("達成メダル"),IF(COUNTIF(行動ワークシート!$I:$R,'スタンプラリー（今月）'!L11)&gt;0,INDIRECT("達成"),"")),"")</f>
        <v/>
      </c>
      <c r="M12" s="2"/>
    </row>
  </sheetData>
  <sheetProtection sheet="1" objects="1" scenarios="1"/>
  <phoneticPr fontId="1"/>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A8F2E-03E0-495E-A0D5-7E060CC25191}">
  <sheetPr>
    <pageSetUpPr fitToPage="1"/>
  </sheetPr>
  <dimension ref="A2:M12"/>
  <sheetViews>
    <sheetView showGridLines="0" zoomScaleNormal="100" workbookViewId="0">
      <selection activeCell="E15" sqref="E15"/>
    </sheetView>
  </sheetViews>
  <sheetFormatPr defaultRowHeight="18.75"/>
  <cols>
    <col min="1" max="1" width="11.25" bestFit="1" customWidth="1"/>
    <col min="2" max="2" width="6.25" bestFit="1" customWidth="1"/>
    <col min="3" max="3" width="6.75" bestFit="1" customWidth="1"/>
    <col min="4" max="4" width="6.25" bestFit="1" customWidth="1"/>
    <col min="5" max="5" width="48.875" customWidth="1"/>
    <col min="6" max="13" width="11.5" customWidth="1"/>
  </cols>
  <sheetData>
    <row r="2" spans="1:13" ht="39.75">
      <c r="A2" s="25">
        <v>2025</v>
      </c>
      <c r="B2" s="15" t="s">
        <v>185</v>
      </c>
      <c r="C2" s="25">
        <v>12</v>
      </c>
      <c r="D2" s="15" t="s">
        <v>186</v>
      </c>
      <c r="E2" s="8"/>
      <c r="F2" s="9" t="s">
        <v>187</v>
      </c>
      <c r="G2" s="10" t="s">
        <v>188</v>
      </c>
      <c r="H2" s="10" t="s">
        <v>189</v>
      </c>
      <c r="I2" s="10" t="s">
        <v>190</v>
      </c>
      <c r="J2" s="10" t="s">
        <v>191</v>
      </c>
      <c r="K2" s="10" t="s">
        <v>192</v>
      </c>
      <c r="L2" s="11" t="s">
        <v>193</v>
      </c>
    </row>
    <row r="3" spans="1:13">
      <c r="F3" s="16" t="str">
        <f>IF(WEEKDAY(DATE($A$2,$C$2,1))=1,DATE($A$2,$C$2,1),"")</f>
        <v/>
      </c>
      <c r="G3" s="4">
        <f>IF(WEEKDAY(DATE($A$2,$C$2,1))=2,DATE($A$2,$C$2,1),IF(WEEKDAY(DATE($A$2,$C$2,1))&lt;2,F3+1,""))</f>
        <v>45992</v>
      </c>
      <c r="H3" s="4">
        <f>IF(WEEKDAY(DATE($A$2,$C$2,1))=3,DATE($A$2,$C$2,1),IF(WEEKDAY(DATE($A$2,$C$2,1))&lt;3,G3+1,""))</f>
        <v>45993</v>
      </c>
      <c r="I3" s="4">
        <f>IF(WEEKDAY(DATE($A$2,$C$2,1))=4,DATE($A$2,$C$2,1),IF(WEEKDAY(DATE($A$2,$C$2,1))&lt;4,H3+1,""))</f>
        <v>45994</v>
      </c>
      <c r="J3" s="4">
        <f>IF(WEEKDAY(DATE($A$2,$C$2,1))=5,DATE($A$2,$C$2,1),IF(WEEKDAY(DATE($A$2,$C$2,1))&lt;5,I3+1,""))</f>
        <v>45995</v>
      </c>
      <c r="K3" s="4">
        <f>IF(WEEKDAY(DATE($A$2,$C$2,1))=6,DATE($A$2,$C$2,1),IF(WEEKDAY(DATE($A$2,$C$2,1))&lt;6,J3+1,""))</f>
        <v>45996</v>
      </c>
      <c r="L3" s="18">
        <f>IF(WEEKDAY(DATE($A$2,$C$2,1))=7,DATE($A$2,$C$2,1),IF(WEEKDAY(DATE($A$2,$C$2,1))&lt;7,K3+1,""))</f>
        <v>45997</v>
      </c>
      <c r="M3" s="3"/>
    </row>
    <row r="4" spans="1:13" ht="69.75" customHeight="1">
      <c r="F4" s="17" t="str" cm="1">
        <f t="array" aca="1" ref="F4" ca="1">IF(F3&lt;&gt;"",IF(COUNTIF(行動ワークシート!$I:$R,'スタンプラリー （任意月）'!F3)&gt;=3,INDIRECT("達成メダル"),IF(COUNTIF(行動ワークシート!$I:$R,'スタンプラリー （任意月）'!F3)&gt;0,INDIRECT("達成"),"")),"")</f>
        <v/>
      </c>
      <c r="G4" s="5" t="str" cm="1">
        <f t="array" aca="1" ref="G4" ca="1">IF(G3&lt;&gt;"",IF(COUNTIF(行動ワークシート!$I:$R,'スタンプラリー （任意月）'!G3)&gt;=3,INDIRECT("達成メダル"),IF(COUNTIF(行動ワークシート!$I:$R,'スタンプラリー （任意月）'!G3)&gt;0,INDIRECT("達成"),"")),"")</f>
        <v/>
      </c>
      <c r="H4" s="5" t="str" cm="1">
        <f t="array" aca="1" ref="H4" ca="1">IF(H3&lt;&gt;"",IF(COUNTIF(行動ワークシート!$I:$R,'スタンプラリー （任意月）'!H3)&gt;=3,INDIRECT("達成メダル"),IF(COUNTIF(行動ワークシート!$I:$R,'スタンプラリー （任意月）'!H3)&gt;0,INDIRECT("達成"),"")),"")</f>
        <v/>
      </c>
      <c r="I4" s="5" t="str" cm="1">
        <f t="array" aca="1" ref="I4" ca="1">IF(I3&lt;&gt;"",IF(COUNTIF(行動ワークシート!$I:$R,'スタンプラリー （任意月）'!I3)&gt;=3,INDIRECT("達成メダル"),IF(COUNTIF(行動ワークシート!$I:$R,'スタンプラリー （任意月）'!I3)&gt;0,INDIRECT("達成"),"")),"")</f>
        <v/>
      </c>
      <c r="J4" s="5" t="str" cm="1">
        <f t="array" aca="1" ref="J4" ca="1">IF(J3&lt;&gt;"",IF(COUNTIF(行動ワークシート!$I:$R,'スタンプラリー （任意月）'!J3)&gt;=3,INDIRECT("達成メダル"),IF(COUNTIF(行動ワークシート!$I:$R,'スタンプラリー （任意月）'!J3)&gt;0,INDIRECT("達成"),"")),"")</f>
        <v/>
      </c>
      <c r="K4" s="5" t="str" cm="1">
        <f t="array" aca="1" ref="K4" ca="1">IF(K3&lt;&gt;"",IF(COUNTIF(行動ワークシート!$I:$R,'スタンプラリー （任意月）'!K3)&gt;=3,INDIRECT("達成メダル"),IF(COUNTIF(行動ワークシート!$I:$R,'スタンプラリー （任意月）'!K3)&gt;0,INDIRECT("達成"),"")),"")</f>
        <v/>
      </c>
      <c r="L4" s="19" t="str" cm="1">
        <f t="array" aca="1" ref="L4" ca="1">IF(L3&lt;&gt;"",IF(COUNTIF(行動ワークシート!$I:$R,'スタンプラリー （任意月）'!L3)&gt;=3,INDIRECT("達成メダル"),IF(COUNTIF(行動ワークシート!$I:$R,'スタンプラリー （任意月）'!L3)&gt;0,INDIRECT("達成"),"")),"")</f>
        <v/>
      </c>
      <c r="M4" s="2"/>
    </row>
    <row r="5" spans="1:13">
      <c r="F5" s="16">
        <f>L3+1</f>
        <v>45998</v>
      </c>
      <c r="G5" s="4">
        <f>F5+1</f>
        <v>45999</v>
      </c>
      <c r="H5" s="4">
        <f t="shared" ref="H5:L5" si="0">G5+1</f>
        <v>46000</v>
      </c>
      <c r="I5" s="4">
        <f t="shared" si="0"/>
        <v>46001</v>
      </c>
      <c r="J5" s="4">
        <f t="shared" si="0"/>
        <v>46002</v>
      </c>
      <c r="K5" s="4">
        <f t="shared" si="0"/>
        <v>46003</v>
      </c>
      <c r="L5" s="18">
        <f t="shared" si="0"/>
        <v>46004</v>
      </c>
      <c r="M5" s="3"/>
    </row>
    <row r="6" spans="1:13" ht="69.75" customHeight="1">
      <c r="F6" s="17" t="str" cm="1">
        <f t="array" aca="1" ref="F6" ca="1">IF(F5&lt;&gt;"",IF(COUNTIF(行動ワークシート!$I:$R,'スタンプラリー （任意月）'!F5)&gt;=3,INDIRECT("達成メダル"),IF(COUNTIF(行動ワークシート!$I:$R,'スタンプラリー （任意月）'!F5)&gt;0,INDIRECT("達成"),"")),"")</f>
        <v/>
      </c>
      <c r="G6" s="5" t="str" cm="1">
        <f t="array" aca="1" ref="G6" ca="1">IF(G5&lt;&gt;"",IF(COUNTIF(行動ワークシート!$I:$R,'スタンプラリー （任意月）'!G5)&gt;=3,INDIRECT("達成メダル"),IF(COUNTIF(行動ワークシート!$I:$R,'スタンプラリー （任意月）'!G5)&gt;0,INDIRECT("達成"),"")),"")</f>
        <v/>
      </c>
      <c r="H6" s="5" t="str" cm="1">
        <f t="array" aca="1" ref="H6" ca="1">IF(H5&lt;&gt;"",IF(COUNTIF(行動ワークシート!$I:$R,'スタンプラリー （任意月）'!H5)&gt;=3,INDIRECT("達成メダル"),IF(COUNTIF(行動ワークシート!$I:$R,'スタンプラリー （任意月）'!H5)&gt;0,INDIRECT("達成"),"")),"")</f>
        <v/>
      </c>
      <c r="I6" s="5" t="str" cm="1">
        <f t="array" aca="1" ref="I6" ca="1">IF(I5&lt;&gt;"",IF(COUNTIF(行動ワークシート!$I:$R,'スタンプラリー （任意月）'!I5)&gt;=3,INDIRECT("達成メダル"),IF(COUNTIF(行動ワークシート!$I:$R,'スタンプラリー （任意月）'!I5)&gt;0,INDIRECT("達成"),"")),"")</f>
        <v/>
      </c>
      <c r="J6" s="5" t="str" cm="1">
        <f t="array" aca="1" ref="J6" ca="1">IF(J5&lt;&gt;"",IF(COUNTIF(行動ワークシート!$I:$R,'スタンプラリー （任意月）'!J5)&gt;=3,INDIRECT("達成メダル"),IF(COUNTIF(行動ワークシート!$I:$R,'スタンプラリー （任意月）'!J5)&gt;0,INDIRECT("達成"),"")),"")</f>
        <v/>
      </c>
      <c r="K6" s="5" t="str" cm="1">
        <f t="array" aca="1" ref="K6" ca="1">IF(K5&lt;&gt;"",IF(COUNTIF(行動ワークシート!$I:$R,'スタンプラリー （任意月）'!K5)&gt;=3,INDIRECT("達成メダル"),IF(COUNTIF(行動ワークシート!$I:$R,'スタンプラリー （任意月）'!K5)&gt;0,INDIRECT("達成"),"")),"")</f>
        <v/>
      </c>
      <c r="L6" s="19" t="str" cm="1">
        <f t="array" aca="1" ref="L6" ca="1">IF(L5&lt;&gt;"",IF(COUNTIF(行動ワークシート!$I:$R,'スタンプラリー （任意月）'!L5)&gt;=3,INDIRECT("達成メダル"),IF(COUNTIF(行動ワークシート!$I:$R,'スタンプラリー （任意月）'!L5)&gt;0,INDIRECT("達成"),"")),"")</f>
        <v/>
      </c>
      <c r="M6" s="2"/>
    </row>
    <row r="7" spans="1:13">
      <c r="F7" s="16">
        <f>L5+1</f>
        <v>46005</v>
      </c>
      <c r="G7" s="4">
        <f>F7+1</f>
        <v>46006</v>
      </c>
      <c r="H7" s="4">
        <f t="shared" ref="H7:L7" si="1">G7+1</f>
        <v>46007</v>
      </c>
      <c r="I7" s="4">
        <f t="shared" si="1"/>
        <v>46008</v>
      </c>
      <c r="J7" s="4">
        <f t="shared" si="1"/>
        <v>46009</v>
      </c>
      <c r="K7" s="4">
        <f t="shared" si="1"/>
        <v>46010</v>
      </c>
      <c r="L7" s="18">
        <f t="shared" si="1"/>
        <v>46011</v>
      </c>
      <c r="M7" s="3"/>
    </row>
    <row r="8" spans="1:13" ht="69.75" customHeight="1">
      <c r="F8" s="17" t="str" cm="1">
        <f t="array" aca="1" ref="F8" ca="1">IF(F7&lt;&gt;"",IF(COUNTIF(行動ワークシート!$I:$R,'スタンプラリー （任意月）'!F7)&gt;=3,INDIRECT("達成メダル"),IF(COUNTIF(行動ワークシート!$I:$R,'スタンプラリー （任意月）'!F7)&gt;0,INDIRECT("達成"),"")),"")</f>
        <v/>
      </c>
      <c r="G8" s="5" t="str" cm="1">
        <f t="array" aca="1" ref="G8" ca="1">IF(G7&lt;&gt;"",IF(COUNTIF(行動ワークシート!$I:$R,'スタンプラリー （任意月）'!G7)&gt;=3,INDIRECT("達成メダル"),IF(COUNTIF(行動ワークシート!$I:$R,'スタンプラリー （任意月）'!G7)&gt;0,INDIRECT("達成"),"")),"")</f>
        <v/>
      </c>
      <c r="H8" s="5" t="str" cm="1">
        <f t="array" aca="1" ref="H8" ca="1">IF(H7&lt;&gt;"",IF(COUNTIF(行動ワークシート!$I:$R,'スタンプラリー （任意月）'!H7)&gt;=3,INDIRECT("達成メダル"),IF(COUNTIF(行動ワークシート!$I:$R,'スタンプラリー （任意月）'!H7)&gt;0,INDIRECT("達成"),"")),"")</f>
        <v/>
      </c>
      <c r="I8" s="5" t="str" cm="1">
        <f t="array" aca="1" ref="I8" ca="1">IF(I7&lt;&gt;"",IF(COUNTIF(行動ワークシート!$I:$R,'スタンプラリー （任意月）'!I7)&gt;=3,INDIRECT("達成メダル"),IF(COUNTIF(行動ワークシート!$I:$R,'スタンプラリー （任意月）'!I7)&gt;0,INDIRECT("達成"),"")),"")</f>
        <v/>
      </c>
      <c r="J8" s="5" t="str" cm="1">
        <f t="array" aca="1" ref="J8" ca="1">IF(J7&lt;&gt;"",IF(COUNTIF(行動ワークシート!$I:$R,'スタンプラリー （任意月）'!J7)&gt;=3,INDIRECT("達成メダル"),IF(COUNTIF(行動ワークシート!$I:$R,'スタンプラリー （任意月）'!J7)&gt;0,INDIRECT("達成"),"")),"")</f>
        <v/>
      </c>
      <c r="K8" s="5" t="str" cm="1">
        <f t="array" aca="1" ref="K8" ca="1">IF(K7&lt;&gt;"",IF(COUNTIF(行動ワークシート!$I:$R,'スタンプラリー （任意月）'!K7)&gt;=3,INDIRECT("達成メダル"),IF(COUNTIF(行動ワークシート!$I:$R,'スタンプラリー （任意月）'!K7)&gt;0,INDIRECT("達成"),"")),"")</f>
        <v/>
      </c>
      <c r="L8" s="19" t="str" cm="1">
        <f t="array" aca="1" ref="L8" ca="1">IF(L7&lt;&gt;"",IF(COUNTIF(行動ワークシート!$I:$R,'スタンプラリー （任意月）'!L7)&gt;=3,INDIRECT("達成メダル"),IF(COUNTIF(行動ワークシート!$I:$R,'スタンプラリー （任意月）'!L7)&gt;0,INDIRECT("達成"),"")),"")</f>
        <v/>
      </c>
      <c r="M8" s="2"/>
    </row>
    <row r="9" spans="1:13">
      <c r="F9" s="16">
        <f>L7+1</f>
        <v>46012</v>
      </c>
      <c r="G9" s="4">
        <f>F9+1</f>
        <v>46013</v>
      </c>
      <c r="H9" s="4">
        <f t="shared" ref="H9:L9" si="2">G9+1</f>
        <v>46014</v>
      </c>
      <c r="I9" s="4">
        <f t="shared" si="2"/>
        <v>46015</v>
      </c>
      <c r="J9" s="4">
        <f t="shared" si="2"/>
        <v>46016</v>
      </c>
      <c r="K9" s="4">
        <f t="shared" si="2"/>
        <v>46017</v>
      </c>
      <c r="L9" s="18">
        <f t="shared" si="2"/>
        <v>46018</v>
      </c>
      <c r="M9" s="1"/>
    </row>
    <row r="10" spans="1:13" ht="69.75" customHeight="1">
      <c r="F10" s="17" t="str" cm="1">
        <f t="array" aca="1" ref="F10" ca="1">IF(F9&lt;&gt;"",IF(COUNTIF(行動ワークシート!$I:$R,'スタンプラリー （任意月）'!F9)&gt;=3,INDIRECT("達成メダル"),IF(COUNTIF(行動ワークシート!$I:$R,'スタンプラリー （任意月）'!F9)&gt;0,INDIRECT("達成"),"")),"")</f>
        <v/>
      </c>
      <c r="G10" s="5" t="str" cm="1">
        <f t="array" aca="1" ref="G10" ca="1">IF(G9&lt;&gt;"",IF(COUNTIF(行動ワークシート!$I:$R,'スタンプラリー （任意月）'!G9)&gt;=3,INDIRECT("達成メダル"),IF(COUNTIF(行動ワークシート!$I:$R,'スタンプラリー （任意月）'!G9)&gt;0,INDIRECT("達成"),"")),"")</f>
        <v/>
      </c>
      <c r="H10" s="5" t="str" cm="1">
        <f t="array" aca="1" ref="H10" ca="1">IF(H9&lt;&gt;"",IF(COUNTIF(行動ワークシート!$I:$R,'スタンプラリー （任意月）'!H9)&gt;=3,INDIRECT("達成メダル"),IF(COUNTIF(行動ワークシート!$I:$R,'スタンプラリー （任意月）'!H9)&gt;0,INDIRECT("達成"),"")),"")</f>
        <v/>
      </c>
      <c r="I10" s="5" t="str" cm="1">
        <f t="array" aca="1" ref="I10" ca="1">IF(I9&lt;&gt;"",IF(COUNTIF(行動ワークシート!$I:$R,'スタンプラリー （任意月）'!I9)&gt;=3,INDIRECT("達成メダル"),IF(COUNTIF(行動ワークシート!$I:$R,'スタンプラリー （任意月）'!I9)&gt;0,INDIRECT("達成"),"")),"")</f>
        <v/>
      </c>
      <c r="J10" s="5" t="str" cm="1">
        <f t="array" aca="1" ref="J10" ca="1">IF(J9&lt;&gt;"",IF(COUNTIF(行動ワークシート!$I:$R,'スタンプラリー （任意月）'!J9)&gt;=3,INDIRECT("達成メダル"),IF(COUNTIF(行動ワークシート!$I:$R,'スタンプラリー （任意月）'!J9)&gt;0,INDIRECT("達成"),"")),"")</f>
        <v/>
      </c>
      <c r="K10" s="5" t="str" cm="1">
        <f t="array" aca="1" ref="K10" ca="1">IF(K9&lt;&gt;"",IF(COUNTIF(行動ワークシート!$I:$R,'スタンプラリー （任意月）'!K9)&gt;=3,INDIRECT("達成メダル"),IF(COUNTIF(行動ワークシート!$I:$R,'スタンプラリー （任意月）'!K9)&gt;0,INDIRECT("達成"),"")),"")</f>
        <v/>
      </c>
      <c r="L10" s="19" t="str" cm="1">
        <f t="array" aca="1" ref="L10" ca="1">IF(L9&lt;&gt;"",IF(COUNTIF(行動ワークシート!$I:$R,'スタンプラリー （任意月）'!L9)&gt;=3,INDIRECT("達成メダル"),IF(COUNTIF(行動ワークシート!$I:$R,'スタンプラリー （任意月）'!L9)&gt;0,INDIRECT("達成"),"")),"")</f>
        <v/>
      </c>
      <c r="M10" s="2"/>
    </row>
    <row r="11" spans="1:13">
      <c r="F11" s="16">
        <f>IF(MONTH(L9+1)=$C$2,L9+1,"")</f>
        <v>46019</v>
      </c>
      <c r="G11" s="4">
        <f>IFERROR(IF(MONTH(F11+1)=$C$2,F11+1,""),"")</f>
        <v>46020</v>
      </c>
      <c r="H11" s="4">
        <f t="shared" ref="H11:L11" si="3">IFERROR(IF(MONTH(G11+1)=$C$2,G11+1,""),"")</f>
        <v>46021</v>
      </c>
      <c r="I11" s="4">
        <f t="shared" si="3"/>
        <v>46022</v>
      </c>
      <c r="J11" s="4" t="str">
        <f t="shared" si="3"/>
        <v/>
      </c>
      <c r="K11" s="4" t="str">
        <f t="shared" si="3"/>
        <v/>
      </c>
      <c r="L11" s="18" t="str">
        <f t="shared" si="3"/>
        <v/>
      </c>
    </row>
    <row r="12" spans="1:13" ht="69.75" customHeight="1">
      <c r="A12" s="35" t="s">
        <v>1</v>
      </c>
      <c r="F12" s="17" t="str" cm="1">
        <f t="array" aca="1" ref="F12" ca="1">IF(F11&lt;&gt;"",IF(COUNTIF(行動ワークシート!$I:$R,'スタンプラリー （任意月）'!F11)&gt;=3,INDIRECT("達成メダル"),IF(COUNTIF(行動ワークシート!$I:$R,'スタンプラリー （任意月）'!F11)&gt;0,INDIRECT("達成"),"")),"")</f>
        <v/>
      </c>
      <c r="G12" s="5" t="str" cm="1">
        <f t="array" aca="1" ref="G12" ca="1">IF(G11&lt;&gt;"",IF(COUNTIF(行動ワークシート!$I:$R,'スタンプラリー （任意月）'!G11)&gt;=3,INDIRECT("達成メダル"),IF(COUNTIF(行動ワークシート!$I:$R,'スタンプラリー （任意月）'!G11)&gt;0,INDIRECT("達成"),"")),"")</f>
        <v/>
      </c>
      <c r="H12" s="5" t="str" cm="1">
        <f t="array" aca="1" ref="H12" ca="1">IF(H11&lt;&gt;"",IF(COUNTIF(行動ワークシート!$I:$R,'スタンプラリー （任意月）'!H11)&gt;=3,INDIRECT("達成メダル"),IF(COUNTIF(行動ワークシート!$I:$R,'スタンプラリー （任意月）'!H11)&gt;0,INDIRECT("達成"),"")),"")</f>
        <v/>
      </c>
      <c r="I12" s="5" t="str" cm="1">
        <f t="array" aca="1" ref="I12" ca="1">IF(I11&lt;&gt;"",IF(COUNTIF(行動ワークシート!$I:$R,'スタンプラリー （任意月）'!I11)&gt;=3,INDIRECT("達成メダル"),IF(COUNTIF(行動ワークシート!$I:$R,'スタンプラリー （任意月）'!I11)&gt;0,INDIRECT("達成"),"")),"")</f>
        <v/>
      </c>
      <c r="J12" s="5" t="str" cm="1">
        <f t="array" aca="1" ref="J12" ca="1">IF(J11&lt;&gt;"",IF(COUNTIF(行動ワークシート!$I:$R,'スタンプラリー （任意月）'!J11)&gt;=3,INDIRECT("達成メダル"),IF(COUNTIF(行動ワークシート!$I:$R,'スタンプラリー （任意月）'!J11)&gt;0,INDIRECT("達成"),"")),"")</f>
        <v/>
      </c>
      <c r="K12" s="5" t="str" cm="1">
        <f t="array" aca="1" ref="K12" ca="1">IF(K11&lt;&gt;"",IF(COUNTIF(行動ワークシート!$I:$R,'スタンプラリー （任意月）'!K11)&gt;=3,INDIRECT("達成メダル"),IF(COUNTIF(行動ワークシート!$I:$R,'スタンプラリー （任意月）'!K11)&gt;0,INDIRECT("達成"),"")),"")</f>
        <v/>
      </c>
      <c r="L12" s="19" t="str" cm="1">
        <f t="array" aca="1" ref="L12" ca="1">IF(L11&lt;&gt;"",IF(COUNTIF(行動ワークシート!$I:$R,'スタンプラリー （任意月）'!L11)&gt;=3,INDIRECT("達成メダル"),IF(COUNTIF(行動ワークシート!$I:$R,'スタンプラリー （任意月）'!L11)&gt;0,INDIRECT("達成"),"")),"")</f>
        <v/>
      </c>
      <c r="M12" s="2"/>
    </row>
  </sheetData>
  <sheetProtection sheet="1" objects="1" scenarios="1"/>
  <phoneticPr fontId="1"/>
  <dataValidations count="2">
    <dataValidation type="list" allowBlank="1" showInputMessage="1" showErrorMessage="1" sqref="A2" xr:uid="{D123B7E1-D714-4FE3-AC6A-2F49C0785965}">
      <formula1>"2025,2026,2027,2028,2029,2030"</formula1>
    </dataValidation>
    <dataValidation type="list" allowBlank="1" showInputMessage="1" showErrorMessage="1" sqref="C2" xr:uid="{339C8259-85CF-48D9-9438-7E840B280DE1}">
      <formula1>"1,2,3,4,5,6,7,8,9,10,11,12"</formula1>
    </dataValidation>
  </dataValidations>
  <pageMargins left="0.7" right="0.7" top="0.75" bottom="0.75" header="0.3" footer="0.3"/>
  <pageSetup paperSize="9"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EB32F-BB1E-4E1F-851A-E48005D445DC}">
  <dimension ref="A1:I93"/>
  <sheetViews>
    <sheetView showGridLines="0" workbookViewId="0"/>
  </sheetViews>
  <sheetFormatPr defaultRowHeight="18.75"/>
  <cols>
    <col min="1" max="1" width="3.25" customWidth="1"/>
    <col min="2" max="2" width="3" customWidth="1"/>
  </cols>
  <sheetData>
    <row r="1" spans="1:9" ht="30">
      <c r="A1" s="36" t="s">
        <v>0</v>
      </c>
      <c r="I1" t="s">
        <v>1</v>
      </c>
    </row>
    <row r="2" spans="1:9">
      <c r="B2" t="s">
        <v>2</v>
      </c>
    </row>
    <row r="3" spans="1:9">
      <c r="B3" t="s">
        <v>3</v>
      </c>
    </row>
    <row r="4" spans="1:9">
      <c r="B4" s="22" t="s">
        <v>4</v>
      </c>
    </row>
    <row r="5" spans="1:9">
      <c r="B5" s="22" t="s">
        <v>5</v>
      </c>
    </row>
    <row r="7" spans="1:9" ht="24">
      <c r="A7" s="24" t="s">
        <v>6</v>
      </c>
    </row>
    <row r="8" spans="1:9">
      <c r="B8" t="s">
        <v>7</v>
      </c>
    </row>
    <row r="9" spans="1:9">
      <c r="C9" t="s">
        <v>8</v>
      </c>
    </row>
    <row r="10" spans="1:9">
      <c r="C10" t="s">
        <v>9</v>
      </c>
    </row>
    <row r="11" spans="1:9">
      <c r="C11" t="s">
        <v>10</v>
      </c>
    </row>
    <row r="12" spans="1:9" ht="8.25" customHeight="1"/>
    <row r="13" spans="1:9">
      <c r="B13" t="s">
        <v>11</v>
      </c>
    </row>
    <row r="14" spans="1:9">
      <c r="C14" t="s">
        <v>12</v>
      </c>
    </row>
    <row r="15" spans="1:9">
      <c r="C15" t="s">
        <v>13</v>
      </c>
    </row>
    <row r="16" spans="1:9" ht="9" customHeight="1"/>
    <row r="17" spans="1:3">
      <c r="B17" t="s">
        <v>14</v>
      </c>
    </row>
    <row r="18" spans="1:3">
      <c r="C18" t="s">
        <v>15</v>
      </c>
    </row>
    <row r="19" spans="1:3">
      <c r="C19" t="s">
        <v>16</v>
      </c>
    </row>
    <row r="20" spans="1:3" ht="9" customHeight="1"/>
    <row r="21" spans="1:3">
      <c r="B21" t="s">
        <v>17</v>
      </c>
    </row>
    <row r="22" spans="1:3">
      <c r="C22" t="s">
        <v>18</v>
      </c>
    </row>
    <row r="24" spans="1:3" ht="24">
      <c r="A24" s="24" t="s">
        <v>19</v>
      </c>
    </row>
    <row r="25" spans="1:3">
      <c r="B25" t="s">
        <v>20</v>
      </c>
    </row>
    <row r="26" spans="1:3">
      <c r="C26" t="s">
        <v>21</v>
      </c>
    </row>
    <row r="27" spans="1:3">
      <c r="B27" t="s">
        <v>22</v>
      </c>
    </row>
    <row r="28" spans="1:3">
      <c r="C28" t="s">
        <v>23</v>
      </c>
    </row>
    <row r="29" spans="1:3">
      <c r="B29" t="s">
        <v>24</v>
      </c>
    </row>
    <row r="30" spans="1:3">
      <c r="C30" t="s">
        <v>25</v>
      </c>
    </row>
    <row r="31" spans="1:3">
      <c r="C31" t="s">
        <v>26</v>
      </c>
    </row>
    <row r="33" spans="1:3" ht="24">
      <c r="A33" s="24" t="s">
        <v>27</v>
      </c>
      <c r="B33" s="22"/>
    </row>
    <row r="34" spans="1:3" ht="19.5">
      <c r="B34" s="23" t="s">
        <v>28</v>
      </c>
    </row>
    <row r="35" spans="1:3">
      <c r="B35" t="s">
        <v>7</v>
      </c>
    </row>
    <row r="36" spans="1:3">
      <c r="C36" t="s">
        <v>29</v>
      </c>
    </row>
    <row r="37" spans="1:3">
      <c r="C37" t="s">
        <v>30</v>
      </c>
    </row>
    <row r="44" spans="1:3">
      <c r="B44" t="s">
        <v>31</v>
      </c>
    </row>
    <row r="45" spans="1:3">
      <c r="C45" t="s">
        <v>32</v>
      </c>
    </row>
    <row r="53" spans="2:3">
      <c r="B53" t="s">
        <v>33</v>
      </c>
    </row>
    <row r="54" spans="2:3">
      <c r="C54" t="s">
        <v>34</v>
      </c>
    </row>
    <row r="55" spans="2:3">
      <c r="C55" t="s">
        <v>35</v>
      </c>
    </row>
    <row r="63" spans="2:3" ht="19.5">
      <c r="B63" s="23" t="s">
        <v>36</v>
      </c>
    </row>
    <row r="64" spans="2:3">
      <c r="B64" t="s">
        <v>37</v>
      </c>
    </row>
    <row r="73" spans="2:3">
      <c r="B73" t="s">
        <v>38</v>
      </c>
    </row>
    <row r="74" spans="2:3">
      <c r="C74" t="s">
        <v>39</v>
      </c>
    </row>
    <row r="92" spans="3:3">
      <c r="C92" t="s">
        <v>40</v>
      </c>
    </row>
    <row r="93" spans="3:3">
      <c r="C93" t="s">
        <v>41</v>
      </c>
    </row>
  </sheetData>
  <phoneticPr fontId="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E0F5-E140-4B01-BC2B-D84A08B61B90}">
  <dimension ref="A1:B2"/>
  <sheetViews>
    <sheetView workbookViewId="0">
      <selection activeCell="D17" sqref="D17"/>
    </sheetView>
  </sheetViews>
  <sheetFormatPr defaultRowHeight="18.75"/>
  <cols>
    <col min="1" max="1" width="20" customWidth="1"/>
    <col min="2" max="2" width="17" customWidth="1"/>
  </cols>
  <sheetData>
    <row r="1" spans="1:2">
      <c r="A1" t="s">
        <v>194</v>
      </c>
      <c r="B1" t="s">
        <v>195</v>
      </c>
    </row>
    <row r="2" spans="1:2" ht="99.75" customHeight="1">
      <c r="A2" t="e" vm="1">
        <v>#VALUE!</v>
      </c>
      <c r="B2" t="e" vm="2">
        <v>#VALUE!</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613C45B226EC04BBDFB718192F181AC" ma:contentTypeVersion="12" ma:contentTypeDescription="新しいドキュメントを作成します。" ma:contentTypeScope="" ma:versionID="923dcacbc61067933febac2b16062a7d">
  <xsd:schema xmlns:xsd="http://www.w3.org/2001/XMLSchema" xmlns:xs="http://www.w3.org/2001/XMLSchema" xmlns:p="http://schemas.microsoft.com/office/2006/metadata/properties" xmlns:ns2="342feb0d-2aab-426f-839e-fe6f7bd516fe" xmlns:ns3="eea9aa6b-ea48-4447-bcda-ca27028b3b4c" targetNamespace="http://schemas.microsoft.com/office/2006/metadata/properties" ma:root="true" ma:fieldsID="8178dbcc7685624055db870a42be328b" ns2:_="" ns3:_="">
    <xsd:import namespace="342feb0d-2aab-426f-839e-fe6f7bd516fe"/>
    <xsd:import namespace="eea9aa6b-ea48-4447-bcda-ca27028b3b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eb0d-2aab-426f-839e-fe6f7bd516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322a9da9-f037-41d4-b652-619b378964b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a9aa6b-ea48-4447-bcda-ca27028b3b4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c767859-d57a-4671-87f5-3ac202273f33}" ma:internalName="TaxCatchAll" ma:showField="CatchAllData" ma:web="eea9aa6b-ea48-4447-bcda-ca27028b3b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ea9aa6b-ea48-4447-bcda-ca27028b3b4c" xsi:nil="true"/>
    <lcf76f155ced4ddcb4097134ff3c332f xmlns="342feb0d-2aab-426f-839e-fe6f7bd516f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97FA07-0EEF-4E09-B149-18ACB8FB6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feb0d-2aab-426f-839e-fe6f7bd516fe"/>
    <ds:schemaRef ds:uri="eea9aa6b-ea48-4447-bcda-ca27028b3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398D5B-56EF-431C-AA60-9836066BD1D2}">
  <ds:schemaRefs>
    <ds:schemaRef ds:uri="http://schemas.microsoft.com/office/infopath/2007/PartnerControl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2006/metadata/properties"/>
    <ds:schemaRef ds:uri="342feb0d-2aab-426f-839e-fe6f7bd516fe"/>
    <ds:schemaRef ds:uri="http://www.w3.org/XML/1998/namespace"/>
    <ds:schemaRef ds:uri="eea9aa6b-ea48-4447-bcda-ca27028b3b4c"/>
    <ds:schemaRef ds:uri="http://purl.org/dc/terms/"/>
  </ds:schemaRefs>
</ds:datastoreItem>
</file>

<file path=customXml/itemProps3.xml><?xml version="1.0" encoding="utf-8"?>
<ds:datastoreItem xmlns:ds="http://schemas.openxmlformats.org/officeDocument/2006/customXml" ds:itemID="{2B3BC2EA-A343-4D49-9B9A-DC1179FFBE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行動ワークシート</vt:lpstr>
      <vt:lpstr>スタンプラリー（今月）</vt:lpstr>
      <vt:lpstr>スタンプラリー （任意月）</vt:lpstr>
      <vt:lpstr>説明_使い方</vt:lpstr>
      <vt:lpstr>素材</vt:lpstr>
      <vt:lpstr>達成</vt:lpstr>
      <vt:lpstr>達成メダル</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鎌田　隼 / Hayato Kamada</dc:creator>
  <cp:keywords/>
  <dc:description/>
  <cp:lastModifiedBy>鎌田　隼 / Hayato Kamada</cp:lastModifiedBy>
  <cp:revision/>
  <dcterms:created xsi:type="dcterms:W3CDTF">2025-12-23T04:28:09Z</dcterms:created>
  <dcterms:modified xsi:type="dcterms:W3CDTF">2026-02-09T07:15:57Z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0x0101000613C45B226EC04BBDFB718192F181AC</vt:lpwstr>
  </property>
  <property fmtid="{D5CDD505-2E9C-101B-9397-08002B2CF9AE}" pid="3" name="MediaServiceImageTags">
    <vt:lpwstr/>
  </property>
</Properties>
</file>